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785" yWindow="75" windowWidth="28590" windowHeight="13095" activeTab="1"/>
  </bookViews>
  <sheets>
    <sheet name="Финплан" sheetId="3" r:id="rId1"/>
    <sheet name="Источники" sheetId="4" r:id="rId2"/>
  </sheets>
  <definedNames>
    <definedName name="_xlnm.Print_Area" localSheetId="0">Финплан!$A$1:$L$260</definedName>
  </definedNames>
  <calcPr calcId="125725"/>
</workbook>
</file>

<file path=xl/calcChain.xml><?xml version="1.0" encoding="utf-8"?>
<calcChain xmlns="http://schemas.openxmlformats.org/spreadsheetml/2006/main">
  <c r="I137" i="3"/>
  <c r="I38" i="4"/>
  <c r="H138" i="3"/>
  <c r="G137"/>
  <c r="G136" s="1"/>
  <c r="G20" i="4"/>
  <c r="I135" i="3" l="1"/>
  <c r="J135" s="1"/>
  <c r="H135"/>
  <c r="G135"/>
  <c r="H137"/>
  <c r="H136"/>
  <c r="E38" i="4" l="1"/>
  <c r="E34"/>
  <c r="J137" i="3" l="1"/>
  <c r="J136" s="1"/>
  <c r="I20" i="4"/>
  <c r="G42" l="1"/>
  <c r="G38" s="1"/>
  <c r="K34" l="1"/>
  <c r="K35"/>
  <c r="J21"/>
  <c r="K21"/>
  <c r="J22"/>
  <c r="K22"/>
  <c r="J23"/>
  <c r="K23"/>
  <c r="J24"/>
  <c r="K24"/>
  <c r="J25"/>
  <c r="K25"/>
  <c r="J26"/>
  <c r="K26"/>
  <c r="J27"/>
  <c r="K27"/>
  <c r="J28"/>
  <c r="J29"/>
  <c r="J30"/>
  <c r="J31"/>
  <c r="J32"/>
  <c r="J33"/>
  <c r="J34"/>
  <c r="J35"/>
  <c r="J36"/>
  <c r="J37"/>
  <c r="J39"/>
  <c r="K39"/>
  <c r="J40"/>
  <c r="K40"/>
  <c r="J41"/>
  <c r="K41"/>
  <c r="J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K29" l="1"/>
  <c r="G96" i="3" l="1"/>
  <c r="K42" i="4" l="1"/>
  <c r="I19"/>
  <c r="E20"/>
  <c r="H19"/>
  <c r="F19"/>
  <c r="J19" l="1"/>
  <c r="K31"/>
  <c r="K20"/>
  <c r="J38"/>
  <c r="J20"/>
  <c r="K38"/>
  <c r="G19" l="1"/>
  <c r="K19" s="1"/>
  <c r="I194" i="3"/>
  <c r="J194" s="1"/>
  <c r="G194"/>
  <c r="I130" l="1"/>
  <c r="F130"/>
  <c r="G190" l="1"/>
  <c r="I190" s="1"/>
  <c r="I189" s="1"/>
  <c r="J189" s="1"/>
  <c r="G189" l="1"/>
  <c r="G130" l="1"/>
  <c r="G172" s="1"/>
  <c r="G171" s="1"/>
  <c r="J225" l="1"/>
  <c r="L246" l="1"/>
  <c r="K246"/>
  <c r="L245"/>
  <c r="K245"/>
  <c r="L243"/>
  <c r="K243"/>
  <c r="L240"/>
  <c r="K240"/>
  <c r="L234"/>
  <c r="K234"/>
  <c r="L233"/>
  <c r="K233"/>
  <c r="L231"/>
  <c r="K231"/>
  <c r="L230"/>
  <c r="K230"/>
  <c r="L229"/>
  <c r="K229"/>
  <c r="L226"/>
  <c r="K226"/>
  <c r="J224"/>
  <c r="L224" s="1"/>
  <c r="I224"/>
  <c r="K224" s="1"/>
  <c r="L223"/>
  <c r="K223"/>
  <c r="L222"/>
  <c r="K222"/>
  <c r="L221"/>
  <c r="K221"/>
  <c r="G118" l="1"/>
  <c r="F191" l="1"/>
  <c r="G19" l="1"/>
  <c r="K56" l="1"/>
  <c r="K109"/>
  <c r="K148"/>
  <c r="K149"/>
  <c r="K150"/>
  <c r="K151"/>
  <c r="K153"/>
  <c r="K156"/>
  <c r="K157"/>
  <c r="K158"/>
  <c r="K159"/>
  <c r="K160"/>
  <c r="K161"/>
  <c r="K162"/>
  <c r="K173"/>
  <c r="K175"/>
  <c r="K179"/>
  <c r="K181"/>
  <c r="K182"/>
  <c r="K183"/>
  <c r="K184"/>
  <c r="K185"/>
  <c r="K186"/>
  <c r="K187"/>
  <c r="J109"/>
  <c r="J173"/>
  <c r="J175"/>
  <c r="J179"/>
  <c r="J181"/>
  <c r="J182"/>
  <c r="J183"/>
  <c r="J184"/>
  <c r="J185"/>
  <c r="J186"/>
  <c r="J187"/>
  <c r="H25"/>
  <c r="L56"/>
  <c r="H70"/>
  <c r="H91"/>
  <c r="H92"/>
  <c r="H93"/>
  <c r="H94"/>
  <c r="H95"/>
  <c r="H96"/>
  <c r="H106"/>
  <c r="H107"/>
  <c r="H108"/>
  <c r="H109"/>
  <c r="L148"/>
  <c r="L149"/>
  <c r="L150"/>
  <c r="L151"/>
  <c r="L153"/>
  <c r="L156"/>
  <c r="L157"/>
  <c r="L158"/>
  <c r="L159"/>
  <c r="L160"/>
  <c r="L161"/>
  <c r="L162"/>
  <c r="H173"/>
  <c r="H175"/>
  <c r="H179"/>
  <c r="H181"/>
  <c r="H182"/>
  <c r="H183"/>
  <c r="H184"/>
  <c r="H185"/>
  <c r="H186"/>
  <c r="H187"/>
  <c r="H189"/>
  <c r="L183" l="1"/>
  <c r="L187"/>
  <c r="L175"/>
  <c r="L173"/>
  <c r="L184"/>
  <c r="L179"/>
  <c r="L181"/>
  <c r="L109"/>
  <c r="L185"/>
  <c r="H90"/>
  <c r="H130"/>
  <c r="L186"/>
  <c r="L182"/>
  <c r="F216"/>
  <c r="F197"/>
  <c r="H194"/>
  <c r="F117"/>
  <c r="F138"/>
  <c r="F80"/>
  <c r="F46"/>
  <c r="F36"/>
  <c r="F40"/>
  <c r="F51"/>
  <c r="F24"/>
  <c r="F164"/>
  <c r="G164"/>
  <c r="H164" l="1"/>
  <c r="K22"/>
  <c r="L22"/>
  <c r="K38"/>
  <c r="L38"/>
  <c r="K53"/>
  <c r="L53"/>
  <c r="J70"/>
  <c r="L70" s="1"/>
  <c r="K70"/>
  <c r="K113"/>
  <c r="L113"/>
  <c r="K127"/>
  <c r="L127"/>
  <c r="K80"/>
  <c r="L80"/>
  <c r="K20"/>
  <c r="L20"/>
  <c r="K30"/>
  <c r="L30"/>
  <c r="K35"/>
  <c r="L35"/>
  <c r="K44"/>
  <c r="L44"/>
  <c r="K54"/>
  <c r="L54"/>
  <c r="K74"/>
  <c r="L74"/>
  <c r="K114"/>
  <c r="L114"/>
  <c r="K119"/>
  <c r="L119"/>
  <c r="K133"/>
  <c r="L133"/>
  <c r="K139"/>
  <c r="L139"/>
  <c r="K143"/>
  <c r="L143"/>
  <c r="K152"/>
  <c r="L152"/>
  <c r="K167"/>
  <c r="L167"/>
  <c r="K25"/>
  <c r="J25"/>
  <c r="L25" s="1"/>
  <c r="K31"/>
  <c r="L31"/>
  <c r="K45"/>
  <c r="L45"/>
  <c r="K50"/>
  <c r="L50"/>
  <c r="K55"/>
  <c r="L55"/>
  <c r="K71"/>
  <c r="L71"/>
  <c r="K115"/>
  <c r="L115"/>
  <c r="K121"/>
  <c r="L121"/>
  <c r="K129"/>
  <c r="L129"/>
  <c r="K134"/>
  <c r="L134"/>
  <c r="K140"/>
  <c r="L140"/>
  <c r="K144"/>
  <c r="L144"/>
  <c r="L154"/>
  <c r="K154"/>
  <c r="K168"/>
  <c r="L168"/>
  <c r="K36"/>
  <c r="L36"/>
  <c r="K117"/>
  <c r="L117"/>
  <c r="K23"/>
  <c r="L23"/>
  <c r="K28"/>
  <c r="L28"/>
  <c r="K32"/>
  <c r="L32"/>
  <c r="K37"/>
  <c r="L37"/>
  <c r="K42"/>
  <c r="L42"/>
  <c r="K52"/>
  <c r="L52"/>
  <c r="K57"/>
  <c r="L57"/>
  <c r="K72"/>
  <c r="L72"/>
  <c r="K77"/>
  <c r="L77"/>
  <c r="K112"/>
  <c r="L112"/>
  <c r="K122"/>
  <c r="L122"/>
  <c r="K126"/>
  <c r="L126"/>
  <c r="K131"/>
  <c r="K135"/>
  <c r="L135"/>
  <c r="K141"/>
  <c r="L141"/>
  <c r="K145"/>
  <c r="L145"/>
  <c r="I164"/>
  <c r="J164" s="1"/>
  <c r="L164" s="1"/>
  <c r="K165"/>
  <c r="L165"/>
  <c r="K169"/>
  <c r="L169"/>
  <c r="K24"/>
  <c r="L24"/>
  <c r="K46"/>
  <c r="L46"/>
  <c r="K33"/>
  <c r="L33"/>
  <c r="K147"/>
  <c r="L147"/>
  <c r="K29"/>
  <c r="L29"/>
  <c r="K43"/>
  <c r="L43"/>
  <c r="K47"/>
  <c r="L47"/>
  <c r="L58"/>
  <c r="K58"/>
  <c r="K78"/>
  <c r="L78"/>
  <c r="K123"/>
  <c r="L123"/>
  <c r="K132"/>
  <c r="L132"/>
  <c r="L142"/>
  <c r="K142"/>
  <c r="K166"/>
  <c r="L166"/>
  <c r="K21"/>
  <c r="L21"/>
  <c r="K39"/>
  <c r="L39"/>
  <c r="K59"/>
  <c r="L59"/>
  <c r="L124"/>
  <c r="K124"/>
  <c r="L131" l="1"/>
  <c r="J130"/>
  <c r="L130"/>
  <c r="K130"/>
  <c r="L51"/>
  <c r="K51"/>
  <c r="K164"/>
  <c r="I155"/>
  <c r="J155" s="1"/>
  <c r="I146"/>
  <c r="I69"/>
  <c r="J67"/>
  <c r="I66"/>
  <c r="I65"/>
  <c r="J65" s="1"/>
  <c r="I64"/>
  <c r="I63"/>
  <c r="I62"/>
  <c r="I41"/>
  <c r="J41" s="1"/>
  <c r="I27"/>
  <c r="J27" s="1"/>
  <c r="I19"/>
  <c r="G155"/>
  <c r="H155" s="1"/>
  <c r="F155"/>
  <c r="G146"/>
  <c r="F146"/>
  <c r="F137"/>
  <c r="F136" s="1"/>
  <c r="F120"/>
  <c r="F111"/>
  <c r="F194"/>
  <c r="G216" s="1"/>
  <c r="F189"/>
  <c r="F79"/>
  <c r="F73"/>
  <c r="G90"/>
  <c r="F90"/>
  <c r="F66"/>
  <c r="G66"/>
  <c r="G27"/>
  <c r="F27"/>
  <c r="F19"/>
  <c r="F75"/>
  <c r="G69"/>
  <c r="H69" s="1"/>
  <c r="F69"/>
  <c r="G62"/>
  <c r="G63"/>
  <c r="G64"/>
  <c r="G65"/>
  <c r="H65" s="1"/>
  <c r="G67"/>
  <c r="H67" s="1"/>
  <c r="F63"/>
  <c r="F64"/>
  <c r="F65"/>
  <c r="F67"/>
  <c r="F62"/>
  <c r="F48"/>
  <c r="G41"/>
  <c r="H41" s="1"/>
  <c r="F41"/>
  <c r="G34"/>
  <c r="H34" s="1"/>
  <c r="F34"/>
  <c r="K19" l="1"/>
  <c r="J69"/>
  <c r="L69" s="1"/>
  <c r="H146"/>
  <c r="G174"/>
  <c r="I86"/>
  <c r="I26"/>
  <c r="J26" s="1"/>
  <c r="F86"/>
  <c r="K65"/>
  <c r="L65"/>
  <c r="K69"/>
  <c r="K41"/>
  <c r="L41"/>
  <c r="F83"/>
  <c r="K62"/>
  <c r="F84"/>
  <c r="K63"/>
  <c r="G84"/>
  <c r="H63"/>
  <c r="G26"/>
  <c r="H26" s="1"/>
  <c r="H27"/>
  <c r="L27" s="1"/>
  <c r="G75"/>
  <c r="H75" s="1"/>
  <c r="K76"/>
  <c r="K73"/>
  <c r="L73"/>
  <c r="K189"/>
  <c r="L189"/>
  <c r="K120"/>
  <c r="F125"/>
  <c r="F118" s="1"/>
  <c r="I85"/>
  <c r="I93" s="1"/>
  <c r="J64"/>
  <c r="I174"/>
  <c r="J174" s="1"/>
  <c r="J146"/>
  <c r="K138"/>
  <c r="L40"/>
  <c r="K40"/>
  <c r="I34"/>
  <c r="J34" s="1"/>
  <c r="L34" s="1"/>
  <c r="K128"/>
  <c r="K67"/>
  <c r="L67"/>
  <c r="G83"/>
  <c r="H62"/>
  <c r="G18"/>
  <c r="H19"/>
  <c r="G87"/>
  <c r="H66"/>
  <c r="F89"/>
  <c r="K194"/>
  <c r="L194"/>
  <c r="L120"/>
  <c r="H118"/>
  <c r="K146"/>
  <c r="I18"/>
  <c r="J19"/>
  <c r="F18"/>
  <c r="F87"/>
  <c r="K66"/>
  <c r="G89"/>
  <c r="H89" s="1"/>
  <c r="K79"/>
  <c r="L79"/>
  <c r="F110"/>
  <c r="I83"/>
  <c r="J62"/>
  <c r="I87"/>
  <c r="I95" s="1"/>
  <c r="J66"/>
  <c r="L66" s="1"/>
  <c r="K116"/>
  <c r="F85"/>
  <c r="K64"/>
  <c r="G85"/>
  <c r="H64"/>
  <c r="F26"/>
  <c r="K27"/>
  <c r="G86"/>
  <c r="K49"/>
  <c r="G111"/>
  <c r="K155"/>
  <c r="L155"/>
  <c r="I84"/>
  <c r="I92" s="1"/>
  <c r="J63"/>
  <c r="L128"/>
  <c r="G197"/>
  <c r="G201"/>
  <c r="G205"/>
  <c r="G209"/>
  <c r="G213"/>
  <c r="G195"/>
  <c r="G217"/>
  <c r="G199"/>
  <c r="G203"/>
  <c r="G207"/>
  <c r="G211"/>
  <c r="G215"/>
  <c r="G198"/>
  <c r="G206"/>
  <c r="G214"/>
  <c r="G196"/>
  <c r="G200"/>
  <c r="G204"/>
  <c r="G208"/>
  <c r="G212"/>
  <c r="G202"/>
  <c r="G210"/>
  <c r="G193"/>
  <c r="G192"/>
  <c r="F174"/>
  <c r="F172"/>
  <c r="H174"/>
  <c r="I61"/>
  <c r="J61" s="1"/>
  <c r="F99"/>
  <c r="F68"/>
  <c r="G61"/>
  <c r="H61" s="1"/>
  <c r="F61"/>
  <c r="G68"/>
  <c r="L146" l="1"/>
  <c r="L19"/>
  <c r="K92"/>
  <c r="J92"/>
  <c r="L92" s="1"/>
  <c r="K95"/>
  <c r="J95"/>
  <c r="L95" s="1"/>
  <c r="F82"/>
  <c r="J86"/>
  <c r="I94"/>
  <c r="J83"/>
  <c r="I91"/>
  <c r="I99" s="1"/>
  <c r="J99" s="1"/>
  <c r="K93"/>
  <c r="J93"/>
  <c r="L93" s="1"/>
  <c r="H18"/>
  <c r="G60"/>
  <c r="H60" s="1"/>
  <c r="K34"/>
  <c r="L62"/>
  <c r="L64"/>
  <c r="L63"/>
  <c r="G88"/>
  <c r="H68"/>
  <c r="F171"/>
  <c r="I200"/>
  <c r="J200" s="1"/>
  <c r="H200"/>
  <c r="I197"/>
  <c r="J197" s="1"/>
  <c r="H197"/>
  <c r="K174"/>
  <c r="L174"/>
  <c r="J196"/>
  <c r="H196"/>
  <c r="J215"/>
  <c r="H215"/>
  <c r="I100"/>
  <c r="J100" s="1"/>
  <c r="J84"/>
  <c r="K26"/>
  <c r="L26"/>
  <c r="I82"/>
  <c r="J82" s="1"/>
  <c r="J210"/>
  <c r="H210"/>
  <c r="J208"/>
  <c r="H208"/>
  <c r="J214"/>
  <c r="K214"/>
  <c r="H214"/>
  <c r="J211"/>
  <c r="H211"/>
  <c r="J217"/>
  <c r="H217"/>
  <c r="J205"/>
  <c r="H205"/>
  <c r="G110"/>
  <c r="G163" s="1"/>
  <c r="H111"/>
  <c r="G102"/>
  <c r="H102" s="1"/>
  <c r="H86"/>
  <c r="L86" s="1"/>
  <c r="F101"/>
  <c r="K85"/>
  <c r="K18"/>
  <c r="K125"/>
  <c r="F100"/>
  <c r="K84"/>
  <c r="F60"/>
  <c r="G82"/>
  <c r="H82" s="1"/>
  <c r="F163"/>
  <c r="F170" s="1"/>
  <c r="J202"/>
  <c r="H202"/>
  <c r="J204"/>
  <c r="K204"/>
  <c r="H204"/>
  <c r="J206"/>
  <c r="K206"/>
  <c r="H206"/>
  <c r="J207"/>
  <c r="H207"/>
  <c r="I195"/>
  <c r="J195" s="1"/>
  <c r="H195"/>
  <c r="J201"/>
  <c r="H201"/>
  <c r="L49"/>
  <c r="G101"/>
  <c r="H101" s="1"/>
  <c r="H85"/>
  <c r="I111"/>
  <c r="I103"/>
  <c r="J103" s="1"/>
  <c r="J87"/>
  <c r="F103"/>
  <c r="K87"/>
  <c r="I60"/>
  <c r="J60" s="1"/>
  <c r="J18"/>
  <c r="L18" s="1"/>
  <c r="G103"/>
  <c r="H103" s="1"/>
  <c r="H87"/>
  <c r="G99"/>
  <c r="H83"/>
  <c r="L83" s="1"/>
  <c r="L138"/>
  <c r="K137"/>
  <c r="G100"/>
  <c r="H100" s="1"/>
  <c r="H84"/>
  <c r="J198"/>
  <c r="H198"/>
  <c r="L116"/>
  <c r="I101"/>
  <c r="J101" s="1"/>
  <c r="J85"/>
  <c r="L76"/>
  <c r="I75"/>
  <c r="I68" s="1"/>
  <c r="I88" s="1"/>
  <c r="I96" s="1"/>
  <c r="F102"/>
  <c r="K86"/>
  <c r="J203"/>
  <c r="H203"/>
  <c r="F88"/>
  <c r="I212"/>
  <c r="J212" s="1"/>
  <c r="H212"/>
  <c r="J209"/>
  <c r="K209"/>
  <c r="H209"/>
  <c r="K83"/>
  <c r="I216"/>
  <c r="J216" s="1"/>
  <c r="H216"/>
  <c r="J213"/>
  <c r="H213"/>
  <c r="K61"/>
  <c r="L61"/>
  <c r="J199"/>
  <c r="H199"/>
  <c r="J192"/>
  <c r="H192"/>
  <c r="J190"/>
  <c r="H190"/>
  <c r="J193"/>
  <c r="H193"/>
  <c r="J191"/>
  <c r="H191"/>
  <c r="F81"/>
  <c r="F98" l="1"/>
  <c r="K197"/>
  <c r="K94"/>
  <c r="J94"/>
  <c r="L94" s="1"/>
  <c r="I102"/>
  <c r="J102" s="1"/>
  <c r="L102" s="1"/>
  <c r="L197"/>
  <c r="I90"/>
  <c r="I89" s="1"/>
  <c r="K91"/>
  <c r="J91"/>
  <c r="L91" s="1"/>
  <c r="L206"/>
  <c r="L217"/>
  <c r="L198"/>
  <c r="L210"/>
  <c r="J96"/>
  <c r="L96" s="1"/>
  <c r="K96"/>
  <c r="L200"/>
  <c r="K216"/>
  <c r="L203"/>
  <c r="K201"/>
  <c r="L207"/>
  <c r="K200"/>
  <c r="L199"/>
  <c r="L211"/>
  <c r="K199"/>
  <c r="L209"/>
  <c r="K212"/>
  <c r="K211"/>
  <c r="K99"/>
  <c r="L190"/>
  <c r="L191"/>
  <c r="K190"/>
  <c r="L87"/>
  <c r="G81"/>
  <c r="H81" s="1"/>
  <c r="L85"/>
  <c r="L84"/>
  <c r="L82"/>
  <c r="J75"/>
  <c r="L75" s="1"/>
  <c r="K75"/>
  <c r="L193"/>
  <c r="L192"/>
  <c r="K193"/>
  <c r="K213"/>
  <c r="L212"/>
  <c r="K102"/>
  <c r="H99"/>
  <c r="L99" s="1"/>
  <c r="G98"/>
  <c r="L201"/>
  <c r="K195"/>
  <c r="L204"/>
  <c r="K202"/>
  <c r="L100"/>
  <c r="K100"/>
  <c r="K205"/>
  <c r="L214"/>
  <c r="K208"/>
  <c r="K215"/>
  <c r="I136"/>
  <c r="L137"/>
  <c r="I110"/>
  <c r="K110" s="1"/>
  <c r="J111"/>
  <c r="L111" s="1"/>
  <c r="K111"/>
  <c r="L48"/>
  <c r="K48"/>
  <c r="K191"/>
  <c r="L125"/>
  <c r="I118"/>
  <c r="K101"/>
  <c r="L101"/>
  <c r="H110"/>
  <c r="H163"/>
  <c r="L196"/>
  <c r="K82"/>
  <c r="F104"/>
  <c r="K60"/>
  <c r="L60"/>
  <c r="K192"/>
  <c r="L213"/>
  <c r="L216"/>
  <c r="K203"/>
  <c r="K198"/>
  <c r="K103"/>
  <c r="L103"/>
  <c r="L195"/>
  <c r="K207"/>
  <c r="L202"/>
  <c r="F176"/>
  <c r="L205"/>
  <c r="K217"/>
  <c r="L208"/>
  <c r="K210"/>
  <c r="L215"/>
  <c r="K196"/>
  <c r="G104"/>
  <c r="H104" s="1"/>
  <c r="H88"/>
  <c r="G105"/>
  <c r="H105" s="1"/>
  <c r="F105"/>
  <c r="F180"/>
  <c r="I98" l="1"/>
  <c r="J90"/>
  <c r="L90" s="1"/>
  <c r="K90"/>
  <c r="J89"/>
  <c r="L89" s="1"/>
  <c r="K89"/>
  <c r="G97"/>
  <c r="H97" s="1"/>
  <c r="G180"/>
  <c r="H180" s="1"/>
  <c r="K170"/>
  <c r="L170"/>
  <c r="F97"/>
  <c r="I163"/>
  <c r="J110"/>
  <c r="L110" s="1"/>
  <c r="F188"/>
  <c r="J118"/>
  <c r="L118" s="1"/>
  <c r="K118"/>
  <c r="L136"/>
  <c r="I172"/>
  <c r="K172" s="1"/>
  <c r="K136"/>
  <c r="H98"/>
  <c r="K98"/>
  <c r="F178"/>
  <c r="H172"/>
  <c r="J98"/>
  <c r="J68"/>
  <c r="L68" s="1"/>
  <c r="I81"/>
  <c r="K68"/>
  <c r="G188" l="1"/>
  <c r="H188" s="1"/>
  <c r="I180"/>
  <c r="J81"/>
  <c r="L81" s="1"/>
  <c r="K81"/>
  <c r="J163"/>
  <c r="L163" s="1"/>
  <c r="K163"/>
  <c r="I171"/>
  <c r="K171" s="1"/>
  <c r="J172"/>
  <c r="L172" s="1"/>
  <c r="H171"/>
  <c r="G176"/>
  <c r="G177"/>
  <c r="I104"/>
  <c r="J88"/>
  <c r="L88" s="1"/>
  <c r="K88"/>
  <c r="L98"/>
  <c r="H176" l="1"/>
  <c r="H177"/>
  <c r="G178"/>
  <c r="J180"/>
  <c r="L180" s="1"/>
  <c r="K180"/>
  <c r="J104"/>
  <c r="L104" s="1"/>
  <c r="K104"/>
  <c r="I97"/>
  <c r="J171"/>
  <c r="L171" s="1"/>
  <c r="I176"/>
  <c r="J176" s="1"/>
  <c r="I108" l="1"/>
  <c r="I107"/>
  <c r="J97"/>
  <c r="L97" s="1"/>
  <c r="K97"/>
  <c r="J188"/>
  <c r="L188" s="1"/>
  <c r="K188"/>
  <c r="K176"/>
  <c r="I177"/>
  <c r="H178"/>
  <c r="L176"/>
  <c r="J108" l="1"/>
  <c r="L108" s="1"/>
  <c r="K108"/>
  <c r="J107"/>
  <c r="L107" s="1"/>
  <c r="K107"/>
  <c r="I106"/>
  <c r="I178"/>
  <c r="J177"/>
  <c r="L177" s="1"/>
  <c r="K177"/>
  <c r="J106" l="1"/>
  <c r="L106" s="1"/>
  <c r="K106"/>
  <c r="I105"/>
  <c r="J178"/>
  <c r="L178" s="1"/>
  <c r="K178"/>
  <c r="J105" l="1"/>
  <c r="L105" s="1"/>
  <c r="K105"/>
</calcChain>
</file>

<file path=xl/sharedStrings.xml><?xml version="1.0" encoding="utf-8"?>
<sst xmlns="http://schemas.openxmlformats.org/spreadsheetml/2006/main" count="705" uniqueCount="338">
  <si>
    <t>Приложение  № _____</t>
  </si>
  <si>
    <t>Финансовый план</t>
  </si>
  <si>
    <t xml:space="preserve">         фирменное наименование субъекта электроэнергетики</t>
  </si>
  <si>
    <t xml:space="preserve">                    период реализации инвестиционной программы</t>
  </si>
  <si>
    <t>№ п/п</t>
  </si>
  <si>
    <t>Показатель</t>
  </si>
  <si>
    <t>Год N-2</t>
  </si>
  <si>
    <t>Итого за период
реализации инвестиционной программы</t>
  </si>
  <si>
    <t xml:space="preserve">Факт </t>
  </si>
  <si>
    <t>План (факт)</t>
  </si>
  <si>
    <t>План</t>
  </si>
  <si>
    <t>Факт (предложение по корректировке плана)</t>
  </si>
  <si>
    <t>Предложение по корректировке плана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</si>
  <si>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</si>
  <si>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</si>
  <si>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</si>
  <si>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</si>
  <si>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Приток денежных средств по инвестиционной деятельности всего</t>
  </si>
  <si>
    <t>Отток денежных средств по инвестиционной деятельности всего</t>
  </si>
  <si>
    <t>Приток по финансовой деятельности всего, в том числе</t>
  </si>
  <si>
    <t>Отток по финансовой деятельности всего, в том числе</t>
  </si>
  <si>
    <t>Остаток денежных средств на начало периода</t>
  </si>
  <si>
    <t>Остаток денежных средств на конец периода</t>
  </si>
  <si>
    <t>Единицы измерения</t>
  </si>
  <si>
    <t>Выручка от прочей деятельности</t>
  </si>
  <si>
    <t>Себестоимость основной деятельности
(расшифровать по видам регулируемой деятельности)</t>
  </si>
  <si>
    <t xml:space="preserve">                      для перепродажи</t>
  </si>
  <si>
    <t>Услуги прочих ТСО</t>
  </si>
  <si>
    <t>Расходы на оплату труда с учетом ЕСН</t>
  </si>
  <si>
    <t>Работы и услуги непроизводственного характера</t>
  </si>
  <si>
    <t>Валовая прибыль от прочей деятельности</t>
  </si>
  <si>
    <t>Управленческие расходы</t>
  </si>
  <si>
    <t>Доходы от участия в других организациях</t>
  </si>
  <si>
    <t>Проценты к получению</t>
  </si>
  <si>
    <t>Расходы, связанные с персоналом</t>
  </si>
  <si>
    <t>Проценты к уплате</t>
  </si>
  <si>
    <t>Текщий налог на прибыль по основной деятельности
(расшифровать по видам регулируемой деятельности)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</si>
  <si>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</si>
  <si>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</si>
  <si>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</si>
  <si>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</si>
  <si>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</si>
  <si>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</si>
  <si>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</si>
  <si>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</si>
  <si>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</si>
  <si>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</si>
  <si>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</si>
  <si>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</si>
  <si>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</si>
  <si>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</si>
  <si>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3</t>
  </si>
  <si>
    <t>4</t>
  </si>
  <si>
    <t>5</t>
  </si>
  <si>
    <t>6</t>
  </si>
  <si>
    <t>6.1</t>
  </si>
  <si>
    <t>6.2</t>
  </si>
  <si>
    <t>6.3</t>
  </si>
  <si>
    <t>III</t>
  </si>
  <si>
    <t>IV</t>
  </si>
  <si>
    <t>V</t>
  </si>
  <si>
    <t>VI</t>
  </si>
  <si>
    <t>2.3</t>
  </si>
  <si>
    <t>VII</t>
  </si>
  <si>
    <t>VIII</t>
  </si>
  <si>
    <t>%</t>
  </si>
  <si>
    <t>СПРАВКИ ТЕХНОЛОГИЧЕСКИЕ</t>
  </si>
  <si>
    <t xml:space="preserve">Объем продукции отпущенной с шин (коллекторов) </t>
  </si>
  <si>
    <t>Объем покупной продукции для реализации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</si>
  <si>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</si>
  <si>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</si>
  <si>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сетевых компаний</t>
  </si>
  <si>
    <t>В отношении генерирующих компаний</t>
  </si>
  <si>
    <t>тыс.кВт.ч</t>
  </si>
  <si>
    <t>МВт</t>
  </si>
  <si>
    <t>ус.ед.</t>
  </si>
  <si>
    <t>тыс.Гкал</t>
  </si>
  <si>
    <t>чел</t>
  </si>
  <si>
    <t>Объем потерь электроэнергии при ее передаче (распределении)</t>
  </si>
  <si>
    <t>Установленная мощность</t>
  </si>
  <si>
    <t>Располагаемая мощность</t>
  </si>
  <si>
    <t>Объем выработанной электроэнергии</t>
  </si>
  <si>
    <t xml:space="preserve">   электроэнергии</t>
  </si>
  <si>
    <t xml:space="preserve">    теплоэнергии</t>
  </si>
  <si>
    <t xml:space="preserve">   электроэнергии </t>
  </si>
  <si>
    <t xml:space="preserve">    мощности</t>
  </si>
  <si>
    <t xml:space="preserve">   теплоэнергии</t>
  </si>
  <si>
    <t>Среднесписочная численность работников (без внешних совместителей и работников несписочного состава)</t>
  </si>
  <si>
    <t>Год N-3</t>
  </si>
  <si>
    <t>Выручка от реализации товаров (работ, услуг) всего, в том числе</t>
  </si>
  <si>
    <t>Материальные расходы всего, в том числе</t>
  </si>
  <si>
    <t>Себестоимость прочей деятельности</t>
  </si>
  <si>
    <t>Покупная энергия</t>
  </si>
  <si>
    <t>1.4</t>
  </si>
  <si>
    <t>Работы и услуги производственного характера всего, в том числе</t>
  </si>
  <si>
    <t>Услуги по передаче электрической энергии по ЕНЭС</t>
  </si>
  <si>
    <t>Налоги и сборы всего, в том числе</t>
  </si>
  <si>
    <t>налог на имущество</t>
  </si>
  <si>
    <t>Прочие расходы всего, в том числе</t>
  </si>
  <si>
    <t>Внереализационные доходы всего, в том числе</t>
  </si>
  <si>
    <t>Восстановление резервов всего, в том числе</t>
  </si>
  <si>
    <t xml:space="preserve">      по сомнительным долгам</t>
  </si>
  <si>
    <t>Внереализационные расходы всего, в том числе</t>
  </si>
  <si>
    <t>Создание резервов всего, в том числе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</si>
  <si>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</si>
  <si>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</si>
  <si>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Прибыль / убыток до налогообложения (III + IV)</t>
  </si>
  <si>
    <t>Налог на прибыль и иные аналогичные обязательные платежи всего, в том числе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</si>
  <si>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</si>
  <si>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</si>
  <si>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</si>
  <si>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</si>
  <si>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</si>
  <si>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Приток денежных средств по прочей деятельности</t>
  </si>
  <si>
    <t>Оплата покупной электроэнергии на компенсацию потерь</t>
  </si>
  <si>
    <t>Оплата покупной энергии всего, в том числе</t>
  </si>
  <si>
    <t xml:space="preserve">            расчеты на оптовом рынке электрической энергии</t>
  </si>
  <si>
    <t xml:space="preserve">            расчеты с поставщиками розничных рынков</t>
  </si>
  <si>
    <t>Оплата услуг по передаче электроэнергии по ЕНЭС</t>
  </si>
  <si>
    <t>Себестоимость товаров (работ, услуг), коммерческие и управленческие расходы всего, в том числе</t>
  </si>
  <si>
    <t>Расчеты с персоналом по оплате труда</t>
  </si>
  <si>
    <t>Расходы на топливо на технологические цели</t>
  </si>
  <si>
    <t>Услуги по передаче тепловой энергии</t>
  </si>
  <si>
    <t>Оплата поставщикам топлива на технологические цели</t>
  </si>
  <si>
    <t>Оплата услуг по передаче тепловой энергии</t>
  </si>
  <si>
    <t>Оплата налогов и сборов</t>
  </si>
  <si>
    <t>7</t>
  </si>
  <si>
    <t>8</t>
  </si>
  <si>
    <t>9</t>
  </si>
  <si>
    <t>2.2.1</t>
  </si>
  <si>
    <t>2.2.2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</si>
  <si>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</si>
  <si>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</si>
  <si>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</si>
  <si>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</si>
  <si>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</si>
  <si>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</si>
  <si>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</si>
  <si>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</si>
  <si>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</si>
  <si>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3.3</t>
  </si>
  <si>
    <t>7.1</t>
  </si>
  <si>
    <t>7.2</t>
  </si>
  <si>
    <t>Сальдо денежных средств по основной деятельности
(расшифровать по видам регулируемой деятельности)</t>
  </si>
  <si>
    <t>Сальдо денежных средств по прочей деятельности</t>
  </si>
  <si>
    <t>8.1</t>
  </si>
  <si>
    <t>8.2</t>
  </si>
  <si>
    <t>Сальдо денежных средств по инвестиционной деятельности
(расшифровать по видам регулируемой деятельности)</t>
  </si>
  <si>
    <t xml:space="preserve">          средства федерального бюджета РФ</t>
  </si>
  <si>
    <t>Инвестиции в основной капитал всего, в том числе</t>
  </si>
  <si>
    <t>4.1</t>
  </si>
  <si>
    <t>4.1.1</t>
  </si>
  <si>
    <t>4.1.2</t>
  </si>
  <si>
    <t>4.2</t>
  </si>
  <si>
    <t>4.3</t>
  </si>
  <si>
    <t>Приобретение нематериальных активов</t>
  </si>
  <si>
    <t>Поступления от эмиссии акций</t>
  </si>
  <si>
    <t>Процентные поступления</t>
  </si>
  <si>
    <t>5.1</t>
  </si>
  <si>
    <t>5.2</t>
  </si>
  <si>
    <t>5.3</t>
  </si>
  <si>
    <t>5.4</t>
  </si>
  <si>
    <t>Погашение кредитов и займов</t>
  </si>
  <si>
    <t>Выкуп собственных акций и иных финансовых инструментов</t>
  </si>
  <si>
    <t>6.4</t>
  </si>
  <si>
    <t>Сальдо денежных средств по операционной деятельности (1 - 2) всего, в том числе</t>
  </si>
  <si>
    <t xml:space="preserve">Сальдо денежных средств по инвестиционной деятельности всего (3 - 4), в том числе </t>
  </si>
  <si>
    <t>Сальдо денежных средств по финансовой деятельности всего (5 - 6)</t>
  </si>
  <si>
    <t>10</t>
  </si>
  <si>
    <t>11</t>
  </si>
  <si>
    <t>12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</si>
  <si>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</si>
  <si>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</si>
  <si>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</si>
  <si>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</si>
  <si>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</si>
  <si>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</si>
  <si>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</si>
  <si>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</si>
  <si>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</si>
  <si>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Дебиторская задолженность по прочей деятельности</t>
  </si>
  <si>
    <t>из нее просроченная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</si>
  <si>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</si>
  <si>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</si>
  <si>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</si>
  <si>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</si>
  <si>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</si>
  <si>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Постащикам электроэнергии на компенсацию потерь</t>
  </si>
  <si>
    <t>По оплате услуг на передачу электроэнергии по ЕНЭС</t>
  </si>
  <si>
    <t>По оплате услуг распределительных сетевых компаний</t>
  </si>
  <si>
    <t>По оплате услуг на передаче тепловой энергии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</si>
  <si>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</si>
  <si>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</si>
  <si>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</si>
  <si>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Объем отпуска электроэнергии из сети (полезный отпуск) всего, в том числе</t>
  </si>
  <si>
    <t>по прямым потребителям ЕНЭС</t>
  </si>
  <si>
    <t>Заявленная / Фактическая мощность всего, в том числе</t>
  </si>
  <si>
    <t>прямых потребителей ЕНЭС</t>
  </si>
  <si>
    <t>Количество условных единиц обслуживаемого электросетевого оборудования</t>
  </si>
  <si>
    <t>Собственная НВВ четевой компании</t>
  </si>
  <si>
    <t>Уровень оплаты (по видам регулируемой деятельности)</t>
  </si>
  <si>
    <t>8.3</t>
  </si>
  <si>
    <t>8.4</t>
  </si>
  <si>
    <t>8.5</t>
  </si>
  <si>
    <t>8.6</t>
  </si>
  <si>
    <t>8.7</t>
  </si>
  <si>
    <t>8.8</t>
  </si>
  <si>
    <t>8.9</t>
  </si>
  <si>
    <t>8.10</t>
  </si>
  <si>
    <t>По обязательствам перед поставщиками и подрядчиками по исполнению ИПР</t>
  </si>
  <si>
    <t>млн рублей</t>
  </si>
  <si>
    <t>в том числе на технологические цели, включая энергию на компенсацию потерь при ее передаче</t>
  </si>
  <si>
    <t>Прочие материальные расходы</t>
  </si>
  <si>
    <t>Прочие услуги производственного характера</t>
  </si>
  <si>
    <t>прочие налоги и сборы</t>
  </si>
  <si>
    <t>Инфраструктурные платежи</t>
  </si>
  <si>
    <t>Иные прочие расходы</t>
  </si>
  <si>
    <t>Арендная плата, лизинговые платежи</t>
  </si>
  <si>
    <t>Расходы на ремонт</t>
  </si>
  <si>
    <t>Коммерческие расходы</t>
  </si>
  <si>
    <t>Прочие внереализационные доходы</t>
  </si>
  <si>
    <t>Прочие внереализационные расходы</t>
  </si>
  <si>
    <t>Прибыль / убыток до налдогообложения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</si>
  <si>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</si>
  <si>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Страховые взносы (ЕСН)</t>
  </si>
  <si>
    <t>Сальдо денежных средств от транзитных операций</t>
  </si>
  <si>
    <t>13</t>
  </si>
  <si>
    <r>
      <t>Итого сальдо денежных средств по Обществу</t>
    </r>
    <r>
      <rPr>
        <b/>
        <sz val="8"/>
        <rFont val="Times New Roman"/>
        <family val="1"/>
        <charset val="204"/>
      </rPr>
      <t xml:space="preserve"> (7 + 8 + 9 + 10)</t>
    </r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</si>
  <si>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</si>
  <si>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</si>
  <si>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>Выплаты на новое строительство и расширение</t>
  </si>
  <si>
    <t>Выплаты на техническое перевооружение и реконструкцию</t>
  </si>
  <si>
    <t>Выплаты ПИР для объектов нового строительства будущих лет</t>
  </si>
  <si>
    <t>Выплаты на проведение НИОКР</t>
  </si>
  <si>
    <t>Выплаты по приобретению объектов ОС, земельных участков</t>
  </si>
  <si>
    <t>4.1.3</t>
  </si>
  <si>
    <t>4.1.4</t>
  </si>
  <si>
    <t>4.1.5</t>
  </si>
  <si>
    <t>4.1.6</t>
  </si>
  <si>
    <t>Прочие выплаты, связанные с инвестициями в основной капитал</t>
  </si>
  <si>
    <t>Прочие выплаты по инвестиционной деятельности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</si>
  <si>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</si>
  <si>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</si>
  <si>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</si>
  <si>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Погашение кредитов и займов всего, в том числе</t>
  </si>
  <si>
    <t>Поступления от реализации финансовых инструментов (векселей, облигаций и пр.)</t>
  </si>
  <si>
    <t>Прочие поступления по финансовой деятельности</t>
  </si>
  <si>
    <t>5.5</t>
  </si>
  <si>
    <t>5.6</t>
  </si>
  <si>
    <t>6.5</t>
  </si>
  <si>
    <t>Прочие выплаты по финансовой деятельности</t>
  </si>
  <si>
    <t>Выручка от основной деятельности
(расшифровать по видам регулируемой деятельности), в т.ч.</t>
  </si>
  <si>
    <t>производство эл. энергии</t>
  </si>
  <si>
    <t>производство тепл.энергии</t>
  </si>
  <si>
    <t>аренда имущества</t>
  </si>
  <si>
    <t>передача эл.энергии</t>
  </si>
  <si>
    <t>Прочие доходы и расходы (сальдо) (1 - 2)</t>
  </si>
  <si>
    <t>прочей продукции (услуг) основной деятельности</t>
  </si>
  <si>
    <t>Текущий налог на прибыль по прочей деятельности*</t>
  </si>
  <si>
    <t>Прочее</t>
  </si>
  <si>
    <t>Отток денежных средств по операционной деятельности всего, в том числе***</t>
  </si>
  <si>
    <t>от «__» _____ 2016 г. №___</t>
  </si>
  <si>
    <t>Год раскрытия информации: 2016 год</t>
  </si>
  <si>
    <t>Акционерное общество "Дальневосточная энергетическая управляющая компания"</t>
  </si>
  <si>
    <t>2015 год</t>
  </si>
  <si>
    <t>2016 год</t>
  </si>
  <si>
    <t>2017 год</t>
  </si>
  <si>
    <r>
      <rPr>
        <b/>
        <sz val="14"/>
        <rFont val="Times New Roman"/>
        <family val="1"/>
        <charset val="204"/>
      </rPr>
      <t>на период 2016</t>
    </r>
    <r>
      <rPr>
        <b/>
        <u/>
        <sz val="14"/>
        <rFont val="Times New Roman"/>
        <family val="1"/>
        <charset val="204"/>
      </rPr>
      <t xml:space="preserve"> год</t>
    </r>
  </si>
  <si>
    <t>Прочие поступления по инвестиционной деятельности*</t>
  </si>
  <si>
    <t>** - выручка по виду деятельности передача электроэнергии расчитана исходя из установления тарифа ЕНЭС с 01.01.2017</t>
  </si>
  <si>
    <t>авансовых платежей за технологическое присоединение:</t>
  </si>
  <si>
    <t>1) от Заявителя ООО "Газпром трансгаз Томск" ЗРУ 10 кВ КС-1 от двух линейных ячеек РУ 10 кВ ПС-220 кВ КС-1</t>
  </si>
  <si>
    <t>2) от Заявителя ООО "Газпром трансгаз Томск" ЗРУ 10 кВ КС-2 от двух линейных ячеек РУ 10 кВ ПС-35 кВ КС-2</t>
  </si>
  <si>
    <t>3) от Заявителя ООО "Газпром добыча Ноябрьск" ЗРУ 110 кВ БКПС-10/110 ЭС (Чаянда)</t>
  </si>
  <si>
    <t xml:space="preserve">В связи с отсутствием утвержденного размера индивидуальной платы за технологическое присоединение к электрическим сетям АО "ДВЭУК" в данном финансовом плане на 2016-2017 г.г.запланированы </t>
  </si>
  <si>
    <t>предварительные суммы и сроки поступлений за технологическое присоединение к электрическим сетям АО "ДВЭУК".</t>
  </si>
  <si>
    <t>Точные сроки и суммы поступлений будут установлены после утверждения тарифа и заключения договоров с Заявителями.</t>
  </si>
  <si>
    <t>*** - в строке "текущий налог на прибыль от прочей деятельности" указана сумма изменения отложенных налоговых обязательств и активов</t>
  </si>
  <si>
    <t>**** - финансовый план на 2017 рассчитан на основе плана 2016 года с применением дефлятора на часть групп статей 1,055 (базовый сценарий, опубликован 06.05.2016)</t>
  </si>
  <si>
    <t>***** - в отток ДС по операционной деятельности включен отток по прочим расходам</t>
  </si>
  <si>
    <t>к приказу Минэнерго России</t>
  </si>
  <si>
    <t>от «__» _____ 2015 г. №___</t>
  </si>
  <si>
    <t>Источники финансирования (заполняется по финансированию) инвестиционной программы</t>
  </si>
  <si>
    <t>на период 2016 год</t>
  </si>
  <si>
    <t xml:space="preserve">                   период реализации инвестиционной программы</t>
  </si>
  <si>
    <t>№пп</t>
  </si>
  <si>
    <t>Источник финансирования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</si>
  <si>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</si>
  <si>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</si>
  <si>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</si>
  <si>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</si>
  <si>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</si>
  <si>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</si>
  <si>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</si>
  <si>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</si>
  <si>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</si>
  <si>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</si>
  <si>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</si>
  <si>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</si>
  <si>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</si>
  <si>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</si>
  <si>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</si>
  <si>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</si>
  <si>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</si>
  <si>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</si>
  <si>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</si>
  <si>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</si>
  <si>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</si>
  <si>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</si>
  <si>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</si>
  <si>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</si>
  <si>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</si>
  <si>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</si>
  <si>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</si>
  <si>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</si>
  <si>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</si>
  <si>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</si>
  <si>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</si>
  <si>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</si>
  <si>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</si>
  <si>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финансирование, в т.ч.:</t>
  </si>
  <si>
    <t>-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</si>
  <si>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</si>
  <si>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</si>
  <si>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</si>
  <si>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</si>
  <si>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</si>
  <si>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</si>
  <si>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</si>
  <si>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</si>
  <si>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</si>
  <si>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</si>
  <si>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</si>
  <si>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2 - средства, полученные от реализации проектно-сметной документации по проекту "Строительство двухцепной ВЛ 220 кВ Усть–Омчуг – Омчак Новая с ПС 220 кВ «Омчак Новая», Магаданская область"</t>
  </si>
  <si>
    <t>1 - взаиморасчеты в счет арендной платы АО "ДРСК" по проекту "Оснащение подстанций устройствами РЗА и ПА для обеспечения схемы выдачи мощности 2-й очереди Благовещенской ТЭЦ"</t>
  </si>
  <si>
    <t>3 -  средства неиспользованных взносов в уставный капитал АО "ДВЭУК", направленные на строительство объектов энергетики, в целях реализации проекта
      "Строительство ВЛ-220 кВ Оротукан - Палатка - Центральная, Магаданская область"</t>
  </si>
  <si>
    <r>
      <t>* - в прочих поступлениях по инвестиционной деятельности указаны следующие суммы: в 2016 году 866 млн.руб., в 2017 году 1 245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млн.руб. Данные суммы запланированы в виде поступлений </t>
    </r>
  </si>
  <si>
    <t>4 -В протоколе совещания у заместителя Министра энергетики Российской Федерации В.М. Кравченко от 31.10.2016 № 09-2640-пр отражено особое мнение АО «ДВЭУК», которое заключается в следующем:
- фактическая стоимость работ по проекту ОПЦ не превышает стоимость, указанную в положительном заключении государственной экспертизы №5-2-1-0709-15 от 21.12.2015;
- работы по указанному проекту не завершены;
- по вопросу завышения стоимости АО «ДВЭУК» были представлены в Минэнерго России развернутые обоснования по итогам рассмотрения акта комиссии Минэнерго России  №ГК-1-22/15 по проверке хода реализации проекта ОПЦ, и  Минэнерго России было проинформировано об устранении замечаний  по учету древесины и дорогам  письмами №ДВЭУК-01-55-4374 от 27.10.2016, №ДВЭУК-03-44-3592 от 28.10.2016  к рассмотрению данного вопроса у Министра энергетики Российской Федерации;
- определение окончательной стоимости проекта целесообразно к моменту его завершения с учетом дополнительно проведенной государственной экспертизы, учитывающей изменение структуры работ и затрат по проекту;
- целесообразно проведение дополнительной проверки комиссией Минэнерго России хода реализации инвестиционного проекта в 2017 году.</t>
  </si>
</sst>
</file>

<file path=xl/styles.xml><?xml version="1.0" encoding="utf-8"?>
<styleSheet xmlns="http://schemas.openxmlformats.org/spreadsheetml/2006/main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0"/>
    <numFmt numFmtId="167" formatCode="0.000"/>
    <numFmt numFmtId="168" formatCode="0.00000"/>
    <numFmt numFmtId="169" formatCode="#,##0.0000"/>
  </numFmts>
  <fonts count="5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8" applyNumberFormat="0" applyFont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9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333">
    <xf numFmtId="0" fontId="0" fillId="0" borderId="0" xfId="0"/>
    <xf numFmtId="0" fontId="1" fillId="0" borderId="0" xfId="41" applyFont="1"/>
    <xf numFmtId="0" fontId="1" fillId="0" borderId="0" xfId="41" applyFont="1" applyFill="1"/>
    <xf numFmtId="0" fontId="2" fillId="0" borderId="0" xfId="41" applyFont="1" applyAlignment="1">
      <alignment horizontal="right" vertical="center"/>
    </xf>
    <xf numFmtId="0" fontId="3" fillId="0" borderId="0" xfId="41" applyFont="1" applyFill="1" applyAlignment="1">
      <alignment horizontal="center" wrapText="1"/>
    </xf>
    <xf numFmtId="0" fontId="1" fillId="0" borderId="0" xfId="41" applyFont="1" applyFill="1" applyAlignment="1">
      <alignment vertical="center"/>
    </xf>
    <xf numFmtId="0" fontId="1" fillId="0" borderId="0" xfId="41" applyFont="1" applyFill="1" applyAlignment="1">
      <alignment wrapText="1"/>
    </xf>
    <xf numFmtId="41" fontId="3" fillId="0" borderId="10" xfId="41" applyNumberFormat="1" applyFont="1" applyFill="1" applyBorder="1" applyAlignment="1">
      <alignment horizontal="right" vertical="center"/>
    </xf>
    <xf numFmtId="0" fontId="3" fillId="0" borderId="0" xfId="41" applyFont="1" applyFill="1" applyAlignment="1">
      <alignment horizontal="center" vertical="center"/>
    </xf>
    <xf numFmtId="0" fontId="3" fillId="0" borderId="0" xfId="41" applyFont="1" applyFill="1" applyAlignment="1">
      <alignment horizontal="center" vertical="center" wrapText="1"/>
    </xf>
    <xf numFmtId="0" fontId="1" fillId="0" borderId="0" xfId="41" applyFont="1" applyAlignment="1">
      <alignment horizontal="center" vertical="center"/>
    </xf>
    <xf numFmtId="0" fontId="1" fillId="0" borderId="0" xfId="41" applyFont="1" applyFill="1" applyAlignment="1">
      <alignment horizontal="center" vertical="center"/>
    </xf>
    <xf numFmtId="0" fontId="4" fillId="0" borderId="0" xfId="41" applyFont="1" applyFill="1" applyAlignment="1">
      <alignment horizontal="center" vertical="center" wrapText="1"/>
    </xf>
    <xf numFmtId="0" fontId="1" fillId="0" borderId="0" xfId="41" applyFont="1" applyFill="1" applyAlignment="1">
      <alignment horizontal="center" vertical="center" wrapText="1"/>
    </xf>
    <xf numFmtId="0" fontId="3" fillId="0" borderId="0" xfId="41" applyFont="1" applyFill="1" applyAlignment="1">
      <alignment vertical="center"/>
    </xf>
    <xf numFmtId="0" fontId="1" fillId="0" borderId="0" xfId="41" applyFont="1" applyAlignment="1">
      <alignment wrapText="1"/>
    </xf>
    <xf numFmtId="0" fontId="1" fillId="0" borderId="14" xfId="41" applyFont="1" applyFill="1" applyBorder="1" applyAlignment="1">
      <alignment vertical="center"/>
    </xf>
    <xf numFmtId="0" fontId="3" fillId="0" borderId="18" xfId="41" applyFont="1" applyBorder="1" applyAlignment="1">
      <alignment horizontal="center" vertical="center" wrapText="1"/>
    </xf>
    <xf numFmtId="0" fontId="3" fillId="0" borderId="19" xfId="41" applyFont="1" applyBorder="1" applyAlignment="1">
      <alignment horizontal="center" vertical="center" wrapText="1"/>
    </xf>
    <xf numFmtId="0" fontId="6" fillId="0" borderId="37" xfId="41" applyFont="1" applyFill="1" applyBorder="1" applyAlignment="1">
      <alignment horizontal="center" vertical="center"/>
    </xf>
    <xf numFmtId="0" fontId="6" fillId="0" borderId="38" xfId="41" applyFont="1" applyFill="1" applyBorder="1" applyAlignment="1">
      <alignment horizontal="center" vertical="center" wrapText="1"/>
    </xf>
    <xf numFmtId="0" fontId="6" fillId="0" borderId="39" xfId="41" applyFont="1" applyFill="1" applyBorder="1" applyAlignment="1">
      <alignment horizontal="center" vertical="center" wrapText="1"/>
    </xf>
    <xf numFmtId="0" fontId="3" fillId="0" borderId="26" xfId="41" applyFont="1" applyBorder="1" applyAlignment="1">
      <alignment horizontal="center" vertical="center"/>
    </xf>
    <xf numFmtId="0" fontId="3" fillId="0" borderId="42" xfId="41" applyFont="1" applyBorder="1" applyAlignment="1">
      <alignment horizontal="center" vertical="center" wrapText="1"/>
    </xf>
    <xf numFmtId="0" fontId="3" fillId="0" borderId="43" xfId="41" applyFont="1" applyBorder="1" applyAlignment="1">
      <alignment horizontal="center" vertical="center" wrapText="1"/>
    </xf>
    <xf numFmtId="0" fontId="1" fillId="0" borderId="0" xfId="41" applyFont="1" applyAlignment="1">
      <alignment horizontal="right" vertical="center"/>
    </xf>
    <xf numFmtId="41" fontId="1" fillId="0" borderId="10" xfId="41" applyNumberFormat="1" applyFont="1" applyFill="1" applyBorder="1" applyAlignment="1">
      <alignment horizontal="right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27" xfId="0" applyFont="1" applyFill="1" applyBorder="1" applyAlignment="1">
      <alignment vertical="center" wrapText="1"/>
    </xf>
    <xf numFmtId="0" fontId="29" fillId="0" borderId="27" xfId="0" applyFont="1" applyFill="1" applyBorder="1" applyAlignment="1">
      <alignment horizontal="center" vertical="center"/>
    </xf>
    <xf numFmtId="0" fontId="29" fillId="0" borderId="24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/>
    </xf>
    <xf numFmtId="0" fontId="28" fillId="0" borderId="27" xfId="0" applyFont="1" applyFill="1" applyBorder="1" applyAlignment="1">
      <alignment vertical="center" wrapText="1"/>
    </xf>
    <xf numFmtId="0" fontId="28" fillId="0" borderId="27" xfId="0" applyFont="1" applyFill="1" applyBorder="1" applyAlignment="1">
      <alignment horizontal="center" vertical="center"/>
    </xf>
    <xf numFmtId="0" fontId="28" fillId="0" borderId="24" xfId="0" applyFont="1" applyFill="1" applyBorder="1" applyAlignment="1">
      <alignment horizontal="center" vertical="center"/>
    </xf>
    <xf numFmtId="49" fontId="28" fillId="0" borderId="11" xfId="0" applyNumberFormat="1" applyFont="1" applyFill="1" applyBorder="1" applyAlignment="1">
      <alignment horizontal="center" vertical="center"/>
    </xf>
    <xf numFmtId="0" fontId="1" fillId="0" borderId="0" xfId="41" applyFont="1" applyFill="1" applyAlignment="1">
      <alignment horizontal="left" vertical="center"/>
    </xf>
    <xf numFmtId="41" fontId="3" fillId="0" borderId="10" xfId="41" applyNumberFormat="1" applyFont="1" applyFill="1" applyBorder="1" applyAlignment="1">
      <alignment vertical="center"/>
    </xf>
    <xf numFmtId="0" fontId="3" fillId="0" borderId="0" xfId="41" applyFont="1" applyFill="1" applyAlignment="1">
      <alignment horizontal="center"/>
    </xf>
    <xf numFmtId="0" fontId="3" fillId="0" borderId="0" xfId="41" applyFont="1" applyFill="1" applyBorder="1" applyAlignment="1">
      <alignment horizontal="center" vertical="center" wrapText="1"/>
    </xf>
    <xf numFmtId="1" fontId="1" fillId="0" borderId="0" xfId="41" applyNumberFormat="1" applyFont="1" applyAlignment="1">
      <alignment horizontal="center" vertical="center"/>
    </xf>
    <xf numFmtId="1" fontId="3" fillId="0" borderId="0" xfId="41" applyNumberFormat="1" applyFont="1" applyFill="1" applyAlignment="1">
      <alignment horizontal="center" vertical="center"/>
    </xf>
    <xf numFmtId="1" fontId="3" fillId="0" borderId="0" xfId="41" applyNumberFormat="1" applyFont="1" applyFill="1" applyAlignment="1">
      <alignment horizontal="center" vertical="center" wrapText="1"/>
    </xf>
    <xf numFmtId="0" fontId="1" fillId="0" borderId="44" xfId="41" applyFont="1" applyFill="1" applyBorder="1" applyAlignment="1">
      <alignment horizontal="center" vertical="center"/>
    </xf>
    <xf numFmtId="0" fontId="1" fillId="0" borderId="50" xfId="41" applyFont="1" applyFill="1" applyBorder="1" applyAlignment="1">
      <alignment horizontal="center" vertical="center"/>
    </xf>
    <xf numFmtId="0" fontId="1" fillId="0" borderId="41" xfId="41" applyFont="1" applyFill="1" applyBorder="1" applyAlignment="1">
      <alignment horizontal="center" vertical="center"/>
    </xf>
    <xf numFmtId="1" fontId="1" fillId="0" borderId="40" xfId="41" applyNumberFormat="1" applyFont="1" applyFill="1" applyBorder="1" applyAlignment="1">
      <alignment horizontal="center" vertical="center"/>
    </xf>
    <xf numFmtId="1" fontId="1" fillId="0" borderId="35" xfId="41" applyNumberFormat="1" applyFont="1" applyFill="1" applyBorder="1" applyAlignment="1">
      <alignment horizontal="center" vertical="center"/>
    </xf>
    <xf numFmtId="0" fontId="1" fillId="0" borderId="45" xfId="41" applyFont="1" applyFill="1" applyBorder="1" applyAlignment="1">
      <alignment horizontal="center" vertical="center"/>
    </xf>
    <xf numFmtId="0" fontId="1" fillId="0" borderId="51" xfId="41" applyFont="1" applyFill="1" applyBorder="1" applyAlignment="1">
      <alignment horizontal="center" vertical="center"/>
    </xf>
    <xf numFmtId="0" fontId="1" fillId="0" borderId="36" xfId="41" applyFont="1" applyFill="1" applyBorder="1" applyAlignment="1">
      <alignment horizontal="center" vertical="center"/>
    </xf>
    <xf numFmtId="1" fontId="1" fillId="0" borderId="0" xfId="41" applyNumberFormat="1" applyFont="1" applyFill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 wrapText="1"/>
    </xf>
    <xf numFmtId="1" fontId="2" fillId="0" borderId="0" xfId="51" applyNumberFormat="1" applyFont="1" applyAlignment="1">
      <alignment horizontal="center" vertical="center"/>
    </xf>
    <xf numFmtId="1" fontId="1" fillId="0" borderId="0" xfId="41" applyNumberFormat="1" applyFont="1" applyFill="1" applyAlignment="1">
      <alignment vertical="center"/>
    </xf>
    <xf numFmtId="4" fontId="1" fillId="0" borderId="0" xfId="41" applyNumberFormat="1" applyFont="1" applyFill="1" applyAlignment="1">
      <alignment vertical="center"/>
    </xf>
    <xf numFmtId="4" fontId="3" fillId="0" borderId="0" xfId="41" applyNumberFormat="1" applyFont="1" applyFill="1" applyAlignment="1">
      <alignment vertical="center"/>
    </xf>
    <xf numFmtId="0" fontId="1" fillId="0" borderId="0" xfId="41" applyFont="1" applyFill="1" applyAlignment="1"/>
    <xf numFmtId="3" fontId="3" fillId="0" borderId="10" xfId="41" applyNumberFormat="1" applyFont="1" applyFill="1" applyBorder="1" applyAlignment="1">
      <alignment horizontal="center" vertical="center" wrapText="1"/>
    </xf>
    <xf numFmtId="3" fontId="3" fillId="0" borderId="52" xfId="41" applyNumberFormat="1" applyFont="1" applyFill="1" applyBorder="1" applyAlignment="1">
      <alignment horizontal="center" vertical="center" wrapText="1"/>
    </xf>
    <xf numFmtId="3" fontId="3" fillId="0" borderId="13" xfId="41" applyNumberFormat="1" applyFont="1" applyFill="1" applyBorder="1" applyAlignment="1">
      <alignment horizontal="center" vertical="center" wrapText="1"/>
    </xf>
    <xf numFmtId="3" fontId="1" fillId="0" borderId="10" xfId="41" applyNumberFormat="1" applyFont="1" applyFill="1" applyBorder="1" applyAlignment="1">
      <alignment horizontal="center" vertical="center"/>
    </xf>
    <xf numFmtId="3" fontId="1" fillId="0" borderId="46" xfId="41" applyNumberFormat="1" applyFont="1" applyFill="1" applyBorder="1" applyAlignment="1">
      <alignment horizontal="center" vertical="center" wrapText="1"/>
    </xf>
    <xf numFmtId="3" fontId="1" fillId="0" borderId="52" xfId="41" applyNumberFormat="1" applyFont="1" applyFill="1" applyBorder="1" applyAlignment="1">
      <alignment horizontal="center" vertical="center" wrapText="1"/>
    </xf>
    <xf numFmtId="3" fontId="1" fillId="0" borderId="13" xfId="41" applyNumberFormat="1" applyFont="1" applyFill="1" applyBorder="1" applyAlignment="1">
      <alignment horizontal="center" vertical="center" wrapText="1"/>
    </xf>
    <xf numFmtId="3" fontId="3" fillId="0" borderId="10" xfId="41" applyNumberFormat="1" applyFont="1" applyFill="1" applyBorder="1" applyAlignment="1">
      <alignment horizontal="center" vertical="center"/>
    </xf>
    <xf numFmtId="3" fontId="3" fillId="0" borderId="46" xfId="41" applyNumberFormat="1" applyFont="1" applyFill="1" applyBorder="1" applyAlignment="1">
      <alignment horizontal="center" vertical="center"/>
    </xf>
    <xf numFmtId="3" fontId="3" fillId="0" borderId="52" xfId="41" applyNumberFormat="1" applyFont="1" applyFill="1" applyBorder="1" applyAlignment="1">
      <alignment horizontal="center" vertical="center"/>
    </xf>
    <xf numFmtId="3" fontId="3" fillId="0" borderId="13" xfId="41" applyNumberFormat="1" applyFont="1" applyFill="1" applyBorder="1" applyAlignment="1">
      <alignment horizontal="center" vertical="center"/>
    </xf>
    <xf numFmtId="3" fontId="1" fillId="0" borderId="46" xfId="41" applyNumberFormat="1" applyFont="1" applyFill="1" applyBorder="1" applyAlignment="1">
      <alignment horizontal="center" vertical="center"/>
    </xf>
    <xf numFmtId="3" fontId="1" fillId="0" borderId="52" xfId="41" applyNumberFormat="1" applyFont="1" applyFill="1" applyBorder="1" applyAlignment="1">
      <alignment horizontal="center" vertical="center"/>
    </xf>
    <xf numFmtId="3" fontId="1" fillId="0" borderId="13" xfId="41" applyNumberFormat="1" applyFont="1" applyFill="1" applyBorder="1" applyAlignment="1">
      <alignment horizontal="center" vertical="center"/>
    </xf>
    <xf numFmtId="3" fontId="1" fillId="0" borderId="15" xfId="41" applyNumberFormat="1" applyFont="1" applyFill="1" applyBorder="1" applyAlignment="1">
      <alignment horizontal="center" vertical="center"/>
    </xf>
    <xf numFmtId="3" fontId="1" fillId="0" borderId="47" xfId="41" applyNumberFormat="1" applyFont="1" applyFill="1" applyBorder="1" applyAlignment="1">
      <alignment horizontal="center" vertical="center"/>
    </xf>
    <xf numFmtId="3" fontId="1" fillId="0" borderId="53" xfId="41" applyNumberFormat="1" applyFont="1" applyFill="1" applyBorder="1" applyAlignment="1">
      <alignment horizontal="center" vertical="center"/>
    </xf>
    <xf numFmtId="3" fontId="1" fillId="0" borderId="16" xfId="41" applyNumberFormat="1" applyFont="1" applyFill="1" applyBorder="1" applyAlignment="1">
      <alignment horizontal="center" vertical="center"/>
    </xf>
    <xf numFmtId="3" fontId="3" fillId="0" borderId="12" xfId="41" applyNumberFormat="1" applyFont="1" applyFill="1" applyBorder="1" applyAlignment="1">
      <alignment horizontal="center" vertical="center"/>
    </xf>
    <xf numFmtId="3" fontId="3" fillId="0" borderId="48" xfId="41" applyNumberFormat="1" applyFont="1" applyFill="1" applyBorder="1" applyAlignment="1">
      <alignment horizontal="center" vertical="center"/>
    </xf>
    <xf numFmtId="3" fontId="3" fillId="0" borderId="54" xfId="41" applyNumberFormat="1" applyFont="1" applyFill="1" applyBorder="1" applyAlignment="1">
      <alignment horizontal="center" vertical="center"/>
    </xf>
    <xf numFmtId="3" fontId="3" fillId="0" borderId="17" xfId="41" applyNumberFormat="1" applyFont="1" applyFill="1" applyBorder="1" applyAlignment="1">
      <alignment horizontal="center" vertical="center"/>
    </xf>
    <xf numFmtId="3" fontId="3" fillId="0" borderId="49" xfId="41" applyNumberFormat="1" applyFont="1" applyFill="1" applyBorder="1" applyAlignment="1">
      <alignment horizontal="center" vertical="center"/>
    </xf>
    <xf numFmtId="3" fontId="3" fillId="0" borderId="19" xfId="41" applyNumberFormat="1" applyFont="1" applyFill="1" applyBorder="1" applyAlignment="1">
      <alignment horizontal="center" vertical="center"/>
    </xf>
    <xf numFmtId="3" fontId="1" fillId="0" borderId="40" xfId="41" applyNumberFormat="1" applyFont="1" applyFill="1" applyBorder="1" applyAlignment="1">
      <alignment horizontal="center" vertical="center"/>
    </xf>
    <xf numFmtId="3" fontId="1" fillId="0" borderId="44" xfId="41" applyNumberFormat="1" applyFont="1" applyFill="1" applyBorder="1" applyAlignment="1">
      <alignment horizontal="center" vertical="center"/>
    </xf>
    <xf numFmtId="3" fontId="1" fillId="0" borderId="50" xfId="41" applyNumberFormat="1" applyFont="1" applyFill="1" applyBorder="1" applyAlignment="1">
      <alignment horizontal="center" vertical="center"/>
    </xf>
    <xf numFmtId="3" fontId="1" fillId="0" borderId="41" xfId="41" applyNumberFormat="1" applyFont="1" applyFill="1" applyBorder="1" applyAlignment="1">
      <alignment horizontal="center" vertical="center"/>
    </xf>
    <xf numFmtId="3" fontId="3" fillId="0" borderId="35" xfId="41" applyNumberFormat="1" applyFont="1" applyFill="1" applyBorder="1" applyAlignment="1">
      <alignment horizontal="center" vertical="center"/>
    </xf>
    <xf numFmtId="3" fontId="3" fillId="0" borderId="45" xfId="41" applyNumberFormat="1" applyFont="1" applyFill="1" applyBorder="1" applyAlignment="1">
      <alignment horizontal="center" vertical="center"/>
    </xf>
    <xf numFmtId="3" fontId="3" fillId="0" borderId="51" xfId="41" applyNumberFormat="1" applyFont="1" applyFill="1" applyBorder="1" applyAlignment="1">
      <alignment horizontal="center" vertical="center"/>
    </xf>
    <xf numFmtId="3" fontId="3" fillId="0" borderId="36" xfId="41" applyNumberFormat="1" applyFont="1" applyFill="1" applyBorder="1" applyAlignment="1">
      <alignment horizontal="center" vertical="center"/>
    </xf>
    <xf numFmtId="3" fontId="1" fillId="0" borderId="10" xfId="41" applyNumberFormat="1" applyFont="1" applyFill="1" applyBorder="1" applyAlignment="1">
      <alignment horizontal="center" vertical="center" wrapText="1"/>
    </xf>
    <xf numFmtId="3" fontId="1" fillId="0" borderId="18" xfId="41" applyNumberFormat="1" applyFont="1" applyFill="1" applyBorder="1" applyAlignment="1">
      <alignment horizontal="center" vertical="center"/>
    </xf>
    <xf numFmtId="3" fontId="1" fillId="0" borderId="43" xfId="41" applyNumberFormat="1" applyFont="1" applyFill="1" applyBorder="1" applyAlignment="1">
      <alignment horizontal="center" vertical="center"/>
    </xf>
    <xf numFmtId="3" fontId="1" fillId="0" borderId="49" xfId="41" applyNumberFormat="1" applyFont="1" applyFill="1" applyBorder="1" applyAlignment="1">
      <alignment horizontal="center" vertical="center"/>
    </xf>
    <xf numFmtId="3" fontId="1" fillId="0" borderId="19" xfId="41" applyNumberFormat="1" applyFont="1" applyFill="1" applyBorder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2" fillId="0" borderId="0" xfId="41" applyFont="1" applyAlignment="1">
      <alignment horizontal="right"/>
    </xf>
    <xf numFmtId="0" fontId="3" fillId="0" borderId="0" xfId="41" applyFont="1" applyFill="1" applyAlignment="1"/>
    <xf numFmtId="0" fontId="1" fillId="0" borderId="0" xfId="41" applyFont="1" applyAlignment="1">
      <alignment horizontal="left"/>
    </xf>
    <xf numFmtId="0" fontId="4" fillId="0" borderId="0" xfId="41" applyFont="1" applyAlignment="1">
      <alignment horizontal="center" wrapText="1"/>
    </xf>
    <xf numFmtId="0" fontId="40" fillId="0" borderId="0" xfId="51" applyFont="1" applyAlignment="1">
      <alignment vertical="center"/>
    </xf>
    <xf numFmtId="0" fontId="41" fillId="0" borderId="0" xfId="51" applyFont="1"/>
    <xf numFmtId="0" fontId="42" fillId="0" borderId="0" xfId="51" applyFont="1" applyAlignment="1">
      <alignment vertical="center"/>
    </xf>
    <xf numFmtId="0" fontId="43" fillId="0" borderId="0" xfId="51" applyFont="1" applyAlignment="1">
      <alignment horizontal="center" vertical="center"/>
    </xf>
    <xf numFmtId="0" fontId="45" fillId="0" borderId="0" xfId="51" applyFont="1" applyAlignment="1">
      <alignment vertical="center"/>
    </xf>
    <xf numFmtId="0" fontId="1" fillId="0" borderId="0" xfId="41" applyFont="1" applyAlignment="1">
      <alignment horizontal="right"/>
    </xf>
    <xf numFmtId="0" fontId="3" fillId="0" borderId="0" xfId="41" applyFont="1"/>
    <xf numFmtId="0" fontId="3" fillId="0" borderId="37" xfId="41" applyFont="1" applyBorder="1" applyAlignment="1">
      <alignment horizontal="center" vertical="center" wrapText="1"/>
    </xf>
    <xf numFmtId="0" fontId="3" fillId="0" borderId="38" xfId="41" applyFont="1" applyBorder="1" applyAlignment="1">
      <alignment horizontal="center" vertical="center" wrapText="1"/>
    </xf>
    <xf numFmtId="0" fontId="3" fillId="0" borderId="40" xfId="41" applyFont="1" applyBorder="1" applyAlignment="1">
      <alignment horizontal="center" vertical="center" wrapText="1"/>
    </xf>
    <xf numFmtId="0" fontId="3" fillId="0" borderId="44" xfId="41" applyFont="1" applyBorder="1" applyAlignment="1">
      <alignment horizontal="center" vertical="center" wrapText="1"/>
    </xf>
    <xf numFmtId="0" fontId="3" fillId="0" borderId="41" xfId="41" applyFont="1" applyBorder="1" applyAlignment="1">
      <alignment horizontal="center" vertical="center" wrapText="1"/>
    </xf>
    <xf numFmtId="0" fontId="4" fillId="0" borderId="14" xfId="41" applyFont="1" applyBorder="1" applyAlignment="1">
      <alignment horizontal="center" vertical="center" wrapText="1"/>
    </xf>
    <xf numFmtId="0" fontId="4" fillId="0" borderId="55" xfId="41" applyFont="1" applyBorder="1" applyAlignment="1">
      <alignment horizontal="center" vertical="center" wrapText="1"/>
    </xf>
    <xf numFmtId="0" fontId="3" fillId="0" borderId="56" xfId="41" applyFont="1" applyBorder="1" applyAlignment="1">
      <alignment horizontal="center" vertical="center" wrapText="1"/>
    </xf>
    <xf numFmtId="0" fontId="3" fillId="0" borderId="57" xfId="4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0" fontId="1" fillId="0" borderId="39" xfId="41" applyFont="1" applyFill="1" applyBorder="1" applyAlignment="1">
      <alignment horizontal="left" vertical="center" wrapText="1"/>
    </xf>
    <xf numFmtId="0" fontId="1" fillId="0" borderId="40" xfId="41" applyFont="1" applyFill="1" applyBorder="1" applyAlignment="1">
      <alignment horizontal="left" vertical="center" wrapText="1"/>
    </xf>
    <xf numFmtId="49" fontId="2" fillId="0" borderId="32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1" fillId="0" borderId="34" xfId="41" applyFont="1" applyFill="1" applyBorder="1" applyAlignment="1">
      <alignment horizontal="left" vertical="center" wrapText="1"/>
    </xf>
    <xf numFmtId="0" fontId="1" fillId="0" borderId="35" xfId="41" applyFont="1" applyFill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vertical="center" wrapText="1"/>
    </xf>
    <xf numFmtId="0" fontId="1" fillId="0" borderId="24" xfId="41" applyFont="1" applyFill="1" applyBorder="1" applyAlignment="1">
      <alignment horizontal="left" vertical="center" wrapText="1"/>
    </xf>
    <xf numFmtId="0" fontId="1" fillId="0" borderId="10" xfId="41" applyFont="1" applyFill="1" applyBorder="1" applyAlignment="1">
      <alignment horizontal="left" vertical="center" wrapText="1"/>
    </xf>
    <xf numFmtId="0" fontId="2" fillId="0" borderId="27" xfId="0" applyFont="1" applyBorder="1" applyAlignment="1">
      <alignment vertical="center"/>
    </xf>
    <xf numFmtId="0" fontId="1" fillId="0" borderId="24" xfId="41" applyFont="1" applyFill="1" applyBorder="1" applyAlignment="1">
      <alignment horizontal="right" vertical="center" wrapText="1"/>
    </xf>
    <xf numFmtId="0" fontId="2" fillId="0" borderId="27" xfId="0" applyFont="1" applyBorder="1" applyAlignment="1">
      <alignment horizontal="right" vertical="center"/>
    </xf>
    <xf numFmtId="0" fontId="1" fillId="0" borderId="24" xfId="41" applyFont="1" applyFill="1" applyBorder="1" applyAlignment="1">
      <alignment horizontal="left" vertical="center" wrapText="1" indent="1"/>
    </xf>
    <xf numFmtId="0" fontId="1" fillId="0" borderId="10" xfId="41" applyFont="1" applyFill="1" applyBorder="1" applyAlignment="1">
      <alignment horizontal="left" vertical="center" wrapText="1" indent="1"/>
    </xf>
    <xf numFmtId="49" fontId="2" fillId="0" borderId="22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1" fillId="0" borderId="42" xfId="41" applyFont="1" applyFill="1" applyBorder="1" applyAlignment="1">
      <alignment horizontal="left" vertical="center" wrapText="1"/>
    </xf>
    <xf numFmtId="0" fontId="1" fillId="0" borderId="18" xfId="41" applyFont="1" applyFill="1" applyBorder="1" applyAlignment="1">
      <alignment horizontal="left" vertical="center" wrapText="1"/>
    </xf>
    <xf numFmtId="0" fontId="2" fillId="0" borderId="27" xfId="0" applyFont="1" applyBorder="1" applyAlignment="1">
      <alignment vertical="center" wrapText="1"/>
    </xf>
    <xf numFmtId="49" fontId="2" fillId="0" borderId="21" xfId="41" applyNumberFormat="1" applyFont="1" applyFill="1" applyBorder="1" applyAlignment="1">
      <alignment horizontal="center" vertical="center"/>
    </xf>
    <xf numFmtId="0" fontId="47" fillId="0" borderId="29" xfId="41" applyFont="1" applyFill="1" applyBorder="1" applyAlignment="1">
      <alignment horizontal="left" vertical="center" wrapText="1"/>
    </xf>
    <xf numFmtId="0" fontId="48" fillId="0" borderId="26" xfId="41" applyFont="1" applyFill="1" applyBorder="1" applyAlignment="1">
      <alignment horizontal="left" vertical="center" wrapText="1"/>
    </xf>
    <xf numFmtId="0" fontId="1" fillId="0" borderId="12" xfId="41" applyFont="1" applyFill="1" applyBorder="1" applyAlignment="1">
      <alignment horizontal="left" vertical="center" wrapText="1"/>
    </xf>
    <xf numFmtId="49" fontId="2" fillId="0" borderId="11" xfId="41" applyNumberFormat="1" applyFont="1" applyFill="1" applyBorder="1" applyAlignment="1">
      <alignment horizontal="center" vertical="center"/>
    </xf>
    <xf numFmtId="0" fontId="2" fillId="0" borderId="27" xfId="41" applyFont="1" applyFill="1" applyBorder="1" applyAlignment="1">
      <alignment horizontal="left" vertical="center" wrapText="1" indent="3"/>
    </xf>
    <xf numFmtId="0" fontId="1" fillId="0" borderId="24" xfId="41" applyFont="1" applyFill="1" applyBorder="1" applyAlignment="1">
      <alignment horizontal="left" vertical="center" wrapText="1" indent="3"/>
    </xf>
    <xf numFmtId="49" fontId="2" fillId="0" borderId="20" xfId="41" applyNumberFormat="1" applyFont="1" applyFill="1" applyBorder="1" applyAlignment="1">
      <alignment horizontal="center" vertical="center"/>
    </xf>
    <xf numFmtId="0" fontId="2" fillId="0" borderId="28" xfId="41" applyFont="1" applyFill="1" applyBorder="1" applyAlignment="1">
      <alignment horizontal="left" vertical="center" wrapText="1" indent="3"/>
    </xf>
    <xf numFmtId="0" fontId="1" fillId="0" borderId="25" xfId="41" applyFont="1" applyFill="1" applyBorder="1" applyAlignment="1">
      <alignment horizontal="left" vertical="center" wrapText="1" indent="3"/>
    </xf>
    <xf numFmtId="0" fontId="1" fillId="0" borderId="15" xfId="41" applyFont="1" applyFill="1" applyBorder="1" applyAlignment="1">
      <alignment horizontal="left" vertical="center" wrapText="1"/>
    </xf>
    <xf numFmtId="0" fontId="1" fillId="0" borderId="0" xfId="41" applyFont="1" applyFill="1" applyBorder="1"/>
    <xf numFmtId="0" fontId="1" fillId="0" borderId="0" xfId="41" applyFont="1" applyFill="1" applyBorder="1" applyAlignment="1">
      <alignment horizontal="left" vertical="center"/>
    </xf>
    <xf numFmtId="0" fontId="3" fillId="0" borderId="0" xfId="41" applyFont="1" applyBorder="1" applyAlignment="1">
      <alignment horizontal="center" vertical="center" wrapText="1"/>
    </xf>
    <xf numFmtId="1" fontId="3" fillId="0" borderId="0" xfId="41" applyNumberFormat="1" applyFont="1" applyAlignment="1">
      <alignment horizontal="left" vertical="top"/>
    </xf>
    <xf numFmtId="2" fontId="1" fillId="0" borderId="0" xfId="41" applyNumberFormat="1" applyFont="1" applyAlignment="1">
      <alignment vertical="top"/>
    </xf>
    <xf numFmtId="49" fontId="1" fillId="0" borderId="0" xfId="41" applyNumberFormat="1" applyFont="1" applyAlignment="1">
      <alignment horizontal="left" vertical="top" wrapText="1"/>
    </xf>
    <xf numFmtId="2" fontId="1" fillId="0" borderId="0" xfId="41" applyNumberFormat="1" applyFont="1" applyAlignment="1">
      <alignment horizontal="center" vertical="top" wrapText="1"/>
    </xf>
    <xf numFmtId="3" fontId="3" fillId="0" borderId="57" xfId="41" applyNumberFormat="1" applyFont="1" applyBorder="1" applyAlignment="1">
      <alignment horizontal="center" vertical="center" wrapText="1"/>
    </xf>
    <xf numFmtId="3" fontId="3" fillId="0" borderId="58" xfId="41" applyNumberFormat="1" applyFont="1" applyBorder="1" applyAlignment="1">
      <alignment horizontal="center" vertical="center" wrapText="1"/>
    </xf>
    <xf numFmtId="3" fontId="3" fillId="0" borderId="59" xfId="41" applyNumberFormat="1" applyFont="1" applyBorder="1" applyAlignment="1">
      <alignment horizontal="center" vertical="center" wrapText="1"/>
    </xf>
    <xf numFmtId="3" fontId="1" fillId="0" borderId="40" xfId="41" applyNumberFormat="1" applyFont="1" applyFill="1" applyBorder="1" applyAlignment="1">
      <alignment horizontal="center" vertical="center" wrapText="1"/>
    </xf>
    <xf numFmtId="3" fontId="1" fillId="0" borderId="44" xfId="41" applyNumberFormat="1" applyFont="1" applyFill="1" applyBorder="1" applyAlignment="1">
      <alignment horizontal="center" vertical="center" wrapText="1"/>
    </xf>
    <xf numFmtId="3" fontId="1" fillId="0" borderId="41" xfId="41" applyNumberFormat="1" applyFont="1" applyFill="1" applyBorder="1" applyAlignment="1">
      <alignment horizontal="center" vertical="center" wrapText="1"/>
    </xf>
    <xf numFmtId="3" fontId="1" fillId="0" borderId="35" xfId="41" applyNumberFormat="1" applyFont="1" applyFill="1" applyBorder="1" applyAlignment="1">
      <alignment horizontal="center" vertical="center" wrapText="1"/>
    </xf>
    <xf numFmtId="3" fontId="1" fillId="0" borderId="35" xfId="41" applyNumberFormat="1" applyFont="1" applyFill="1" applyBorder="1" applyAlignment="1">
      <alignment horizontal="center"/>
    </xf>
    <xf numFmtId="3" fontId="1" fillId="0" borderId="45" xfId="41" applyNumberFormat="1" applyFont="1" applyFill="1" applyBorder="1" applyAlignment="1">
      <alignment horizontal="center"/>
    </xf>
    <xf numFmtId="3" fontId="1" fillId="0" borderId="10" xfId="41" applyNumberFormat="1" applyFont="1" applyFill="1" applyBorder="1" applyAlignment="1">
      <alignment horizontal="center"/>
    </xf>
    <xf numFmtId="3" fontId="1" fillId="0" borderId="46" xfId="41" applyNumberFormat="1" applyFont="1" applyFill="1" applyBorder="1" applyAlignment="1">
      <alignment horizontal="center"/>
    </xf>
    <xf numFmtId="3" fontId="1" fillId="0" borderId="18" xfId="41" applyNumberFormat="1" applyFont="1" applyFill="1" applyBorder="1" applyAlignment="1">
      <alignment horizontal="center" vertical="center" wrapText="1"/>
    </xf>
    <xf numFmtId="3" fontId="1" fillId="0" borderId="18" xfId="41" applyNumberFormat="1" applyFont="1" applyFill="1" applyBorder="1" applyAlignment="1">
      <alignment horizontal="center"/>
    </xf>
    <xf numFmtId="3" fontId="1" fillId="0" borderId="40" xfId="41" applyNumberFormat="1" applyFont="1" applyFill="1" applyBorder="1" applyAlignment="1">
      <alignment horizontal="center"/>
    </xf>
    <xf numFmtId="3" fontId="1" fillId="0" borderId="10" xfId="41" applyNumberFormat="1" applyFont="1" applyFill="1" applyBorder="1" applyAlignment="1">
      <alignment horizontal="left" vertical="center" wrapText="1"/>
    </xf>
    <xf numFmtId="3" fontId="1" fillId="0" borderId="10" xfId="41" applyNumberFormat="1" applyFont="1" applyFill="1" applyBorder="1"/>
    <xf numFmtId="3" fontId="1" fillId="0" borderId="46" xfId="41" applyNumberFormat="1" applyFont="1" applyFill="1" applyBorder="1"/>
    <xf numFmtId="3" fontId="1" fillId="0" borderId="18" xfId="41" applyNumberFormat="1" applyFont="1" applyFill="1" applyBorder="1" applyAlignment="1">
      <alignment horizontal="left" vertical="center" wrapText="1"/>
    </xf>
    <xf numFmtId="3" fontId="1" fillId="0" borderId="18" xfId="41" applyNumberFormat="1" applyFont="1" applyFill="1" applyBorder="1"/>
    <xf numFmtId="3" fontId="1" fillId="0" borderId="43" xfId="41" applyNumberFormat="1" applyFont="1" applyFill="1" applyBorder="1"/>
    <xf numFmtId="3" fontId="1" fillId="0" borderId="12" xfId="41" applyNumberFormat="1" applyFont="1" applyFill="1" applyBorder="1" applyAlignment="1">
      <alignment horizontal="left" vertical="center" wrapText="1"/>
    </xf>
    <xf numFmtId="3" fontId="1" fillId="0" borderId="12" xfId="41" applyNumberFormat="1" applyFont="1" applyFill="1" applyBorder="1"/>
    <xf numFmtId="3" fontId="1" fillId="0" borderId="48" xfId="41" applyNumberFormat="1" applyFont="1" applyFill="1" applyBorder="1"/>
    <xf numFmtId="3" fontId="1" fillId="0" borderId="15" xfId="41" applyNumberFormat="1" applyFont="1" applyFill="1" applyBorder="1" applyAlignment="1">
      <alignment horizontal="left" vertical="center" wrapText="1"/>
    </xf>
    <xf numFmtId="3" fontId="1" fillId="0" borderId="15" xfId="41" applyNumberFormat="1" applyFont="1" applyFill="1" applyBorder="1"/>
    <xf numFmtId="3" fontId="1" fillId="0" borderId="47" xfId="41" applyNumberFormat="1" applyFont="1" applyFill="1" applyBorder="1"/>
    <xf numFmtId="0" fontId="3" fillId="0" borderId="12" xfId="41" applyFont="1" applyBorder="1" applyAlignment="1">
      <alignment horizontal="center" vertical="center"/>
    </xf>
    <xf numFmtId="3" fontId="3" fillId="0" borderId="0" xfId="41" applyNumberFormat="1" applyFont="1" applyFill="1" applyAlignment="1">
      <alignment vertical="center"/>
    </xf>
    <xf numFmtId="4" fontId="1" fillId="0" borderId="0" xfId="41" applyNumberFormat="1" applyFont="1"/>
    <xf numFmtId="166" fontId="1" fillId="0" borderId="0" xfId="41" applyNumberFormat="1" applyFont="1"/>
    <xf numFmtId="3" fontId="1" fillId="0" borderId="0" xfId="41" applyNumberFormat="1" applyFont="1" applyBorder="1" applyAlignment="1">
      <alignment horizontal="center"/>
    </xf>
    <xf numFmtId="3" fontId="49" fillId="0" borderId="35" xfId="41" applyNumberFormat="1" applyFont="1" applyFill="1" applyBorder="1" applyAlignment="1">
      <alignment horizontal="center" vertical="center" wrapText="1"/>
    </xf>
    <xf numFmtId="3" fontId="49" fillId="0" borderId="36" xfId="41" applyNumberFormat="1" applyFont="1" applyFill="1" applyBorder="1" applyAlignment="1">
      <alignment horizontal="center" vertical="center"/>
    </xf>
    <xf numFmtId="3" fontId="49" fillId="0" borderId="10" xfId="41" applyNumberFormat="1" applyFont="1" applyFill="1" applyBorder="1" applyAlignment="1">
      <alignment horizontal="center" vertical="center" wrapText="1"/>
    </xf>
    <xf numFmtId="3" fontId="49" fillId="0" borderId="13" xfId="41" applyNumberFormat="1" applyFont="1" applyFill="1" applyBorder="1" applyAlignment="1">
      <alignment horizontal="center" vertical="center"/>
    </xf>
    <xf numFmtId="3" fontId="49" fillId="0" borderId="18" xfId="41" applyNumberFormat="1" applyFont="1" applyFill="1" applyBorder="1" applyAlignment="1">
      <alignment horizontal="center" vertical="center" wrapText="1"/>
    </xf>
    <xf numFmtId="3" fontId="49" fillId="0" borderId="19" xfId="41" applyNumberFormat="1" applyFont="1" applyFill="1" applyBorder="1" applyAlignment="1">
      <alignment horizontal="center" vertical="center"/>
    </xf>
    <xf numFmtId="3" fontId="49" fillId="0" borderId="10" xfId="41" applyNumberFormat="1" applyFont="1" applyFill="1" applyBorder="1" applyAlignment="1">
      <alignment horizontal="center" vertical="center"/>
    </xf>
    <xf numFmtId="3" fontId="49" fillId="0" borderId="18" xfId="41" applyNumberFormat="1" applyFont="1" applyFill="1" applyBorder="1" applyAlignment="1">
      <alignment horizontal="center" vertical="center"/>
    </xf>
    <xf numFmtId="3" fontId="49" fillId="0" borderId="12" xfId="41" applyNumberFormat="1" applyFont="1" applyFill="1" applyBorder="1" applyAlignment="1">
      <alignment horizontal="center" vertical="center"/>
    </xf>
    <xf numFmtId="3" fontId="49" fillId="0" borderId="17" xfId="41" applyNumberFormat="1" applyFont="1" applyFill="1" applyBorder="1" applyAlignment="1">
      <alignment horizontal="center" vertical="center"/>
    </xf>
    <xf numFmtId="3" fontId="49" fillId="0" borderId="15" xfId="41" applyNumberFormat="1" applyFont="1" applyFill="1" applyBorder="1" applyAlignment="1">
      <alignment horizontal="center" vertical="center"/>
    </xf>
    <xf numFmtId="3" fontId="49" fillId="0" borderId="16" xfId="41" applyNumberFormat="1" applyFont="1" applyFill="1" applyBorder="1" applyAlignment="1">
      <alignment horizontal="center" vertical="center"/>
    </xf>
    <xf numFmtId="0" fontId="1" fillId="0" borderId="0" xfId="41" applyFont="1" applyBorder="1" applyAlignment="1">
      <alignment horizontal="left" vertical="center"/>
    </xf>
    <xf numFmtId="0" fontId="1" fillId="0" borderId="0" xfId="41" applyFont="1" applyAlignment="1">
      <alignment horizontal="left" vertical="center"/>
    </xf>
    <xf numFmtId="169" fontId="1" fillId="0" borderId="0" xfId="41" applyNumberFormat="1" applyFont="1"/>
    <xf numFmtId="0" fontId="1" fillId="0" borderId="0" xfId="41" applyFont="1" applyAlignment="1">
      <alignment vertical="center"/>
    </xf>
    <xf numFmtId="3" fontId="1" fillId="0" borderId="0" xfId="41" applyNumberFormat="1" applyFont="1" applyAlignment="1">
      <alignment horizontal="center" vertical="center"/>
    </xf>
    <xf numFmtId="3" fontId="38" fillId="0" borderId="10" xfId="41" applyNumberFormat="1" applyFont="1" applyFill="1" applyBorder="1" applyAlignment="1">
      <alignment horizontal="center" vertical="center"/>
    </xf>
    <xf numFmtId="0" fontId="4" fillId="0" borderId="0" xfId="41" applyFont="1" applyFill="1" applyAlignment="1">
      <alignment horizontal="center" wrapText="1"/>
    </xf>
    <xf numFmtId="3" fontId="1" fillId="0" borderId="44" xfId="41" applyNumberFormat="1" applyFont="1" applyFill="1" applyBorder="1" applyAlignment="1">
      <alignment horizontal="center"/>
    </xf>
    <xf numFmtId="0" fontId="3" fillId="0" borderId="26" xfId="41" applyFont="1" applyFill="1" applyBorder="1" applyAlignment="1">
      <alignment horizontal="center" vertical="center"/>
    </xf>
    <xf numFmtId="0" fontId="3" fillId="0" borderId="12" xfId="41" applyFont="1" applyFill="1" applyBorder="1" applyAlignment="1">
      <alignment horizontal="center" vertical="center"/>
    </xf>
    <xf numFmtId="1" fontId="3" fillId="0" borderId="12" xfId="41" applyNumberFormat="1" applyFont="1" applyFill="1" applyBorder="1" applyAlignment="1">
      <alignment horizontal="center" vertical="center"/>
    </xf>
    <xf numFmtId="0" fontId="3" fillId="0" borderId="42" xfId="41" applyFont="1" applyFill="1" applyBorder="1" applyAlignment="1">
      <alignment horizontal="center" vertical="center" wrapText="1"/>
    </xf>
    <xf numFmtId="0" fontId="3" fillId="0" borderId="18" xfId="41" applyFont="1" applyFill="1" applyBorder="1" applyAlignment="1">
      <alignment horizontal="center" vertical="center" wrapText="1"/>
    </xf>
    <xf numFmtId="1" fontId="3" fillId="0" borderId="18" xfId="41" applyNumberFormat="1" applyFont="1" applyFill="1" applyBorder="1" applyAlignment="1">
      <alignment horizontal="center" vertical="center" wrapText="1"/>
    </xf>
    <xf numFmtId="0" fontId="3" fillId="0" borderId="43" xfId="41" applyFont="1" applyFill="1" applyBorder="1" applyAlignment="1">
      <alignment horizontal="center" vertical="center" wrapText="1"/>
    </xf>
    <xf numFmtId="0" fontId="3" fillId="0" borderId="49" xfId="41" applyFont="1" applyFill="1" applyBorder="1" applyAlignment="1">
      <alignment horizontal="center" vertical="center" wrapText="1"/>
    </xf>
    <xf numFmtId="0" fontId="3" fillId="0" borderId="19" xfId="41" applyFont="1" applyFill="1" applyBorder="1" applyAlignment="1">
      <alignment horizontal="center" vertical="center" wrapText="1"/>
    </xf>
    <xf numFmtId="0" fontId="6" fillId="0" borderId="40" xfId="41" applyFont="1" applyFill="1" applyBorder="1" applyAlignment="1">
      <alignment horizontal="center" vertical="center"/>
    </xf>
    <xf numFmtId="1" fontId="6" fillId="0" borderId="40" xfId="41" applyNumberFormat="1" applyFont="1" applyFill="1" applyBorder="1" applyAlignment="1">
      <alignment horizontal="center" vertical="center"/>
    </xf>
    <xf numFmtId="0" fontId="6" fillId="0" borderId="44" xfId="41" applyFont="1" applyFill="1" applyBorder="1" applyAlignment="1">
      <alignment horizontal="center" vertical="center"/>
    </xf>
    <xf numFmtId="0" fontId="6" fillId="0" borderId="50" xfId="41" applyFont="1" applyFill="1" applyBorder="1" applyAlignment="1">
      <alignment horizontal="center" vertical="center"/>
    </xf>
    <xf numFmtId="0" fontId="6" fillId="0" borderId="41" xfId="41" applyFont="1" applyFill="1" applyBorder="1" applyAlignment="1">
      <alignment horizontal="center" vertical="center"/>
    </xf>
    <xf numFmtId="0" fontId="28" fillId="0" borderId="32" xfId="0" applyFont="1" applyFill="1" applyBorder="1" applyAlignment="1">
      <alignment horizontal="center" vertical="center"/>
    </xf>
    <xf numFmtId="0" fontId="28" fillId="0" borderId="33" xfId="0" applyFont="1" applyFill="1" applyBorder="1" applyAlignment="1">
      <alignment vertical="center" wrapText="1"/>
    </xf>
    <xf numFmtId="0" fontId="28" fillId="0" borderId="33" xfId="0" applyFont="1" applyFill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41" fontId="3" fillId="0" borderId="35" xfId="41" applyNumberFormat="1" applyFont="1" applyFill="1" applyBorder="1" applyAlignment="1">
      <alignment horizontal="justify" vertical="center" wrapText="1"/>
    </xf>
    <xf numFmtId="3" fontId="3" fillId="0" borderId="35" xfId="41" applyNumberFormat="1" applyFont="1" applyFill="1" applyBorder="1" applyAlignment="1">
      <alignment horizontal="center" vertical="center" wrapText="1"/>
    </xf>
    <xf numFmtId="3" fontId="3" fillId="0" borderId="45" xfId="41" applyNumberFormat="1" applyFont="1" applyFill="1" applyBorder="1" applyAlignment="1">
      <alignment horizontal="center" vertical="center" wrapText="1"/>
    </xf>
    <xf numFmtId="3" fontId="3" fillId="0" borderId="51" xfId="41" applyNumberFormat="1" applyFont="1" applyFill="1" applyBorder="1" applyAlignment="1">
      <alignment horizontal="center" vertical="center" wrapText="1"/>
    </xf>
    <xf numFmtId="3" fontId="3" fillId="0" borderId="36" xfId="41" applyNumberFormat="1" applyFont="1" applyFill="1" applyBorder="1" applyAlignment="1">
      <alignment horizontal="center" vertical="center" wrapText="1"/>
    </xf>
    <xf numFmtId="41" fontId="1" fillId="0" borderId="10" xfId="41" applyNumberFormat="1" applyFont="1" applyFill="1" applyBorder="1" applyAlignment="1">
      <alignment horizontal="justify" vertical="center" wrapText="1"/>
    </xf>
    <xf numFmtId="0" fontId="28" fillId="0" borderId="11" xfId="0" applyFont="1" applyFill="1" applyBorder="1" applyAlignment="1">
      <alignment horizontal="center" vertical="center"/>
    </xf>
    <xf numFmtId="41" fontId="3" fillId="0" borderId="10" xfId="41" applyNumberFormat="1" applyFont="1" applyFill="1" applyBorder="1" applyAlignment="1">
      <alignment horizontal="justify" vertical="center" wrapText="1"/>
    </xf>
    <xf numFmtId="3" fontId="3" fillId="0" borderId="46" xfId="41" applyNumberFormat="1" applyFont="1" applyFill="1" applyBorder="1" applyAlignment="1">
      <alignment horizontal="center" vertical="center" wrapText="1"/>
    </xf>
    <xf numFmtId="0" fontId="30" fillId="0" borderId="27" xfId="0" applyFont="1" applyFill="1" applyBorder="1" applyAlignment="1">
      <alignment vertical="center" wrapText="1"/>
    </xf>
    <xf numFmtId="0" fontId="29" fillId="0" borderId="20" xfId="0" applyFont="1" applyFill="1" applyBorder="1" applyAlignment="1">
      <alignment horizontal="center" vertical="center"/>
    </xf>
    <xf numFmtId="0" fontId="29" fillId="0" borderId="28" xfId="0" applyFont="1" applyFill="1" applyBorder="1" applyAlignment="1">
      <alignment vertical="center" wrapText="1"/>
    </xf>
    <xf numFmtId="0" fontId="29" fillId="0" borderId="28" xfId="0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horizontal="center" vertical="center"/>
    </xf>
    <xf numFmtId="41" fontId="1" fillId="0" borderId="15" xfId="41" applyNumberFormat="1" applyFont="1" applyFill="1" applyBorder="1" applyAlignment="1">
      <alignment horizontal="right" vertical="center"/>
    </xf>
    <xf numFmtId="0" fontId="28" fillId="0" borderId="21" xfId="0" applyFont="1" applyFill="1" applyBorder="1" applyAlignment="1">
      <alignment horizontal="center" vertical="center"/>
    </xf>
    <xf numFmtId="0" fontId="28" fillId="0" borderId="29" xfId="0" applyFont="1" applyFill="1" applyBorder="1" applyAlignment="1">
      <alignment vertical="center" wrapText="1"/>
    </xf>
    <xf numFmtId="0" fontId="28" fillId="0" borderId="29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 vertical="center"/>
    </xf>
    <xf numFmtId="41" fontId="3" fillId="0" borderId="12" xfId="41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right" vertical="center" wrapText="1"/>
    </xf>
    <xf numFmtId="49" fontId="28" fillId="0" borderId="22" xfId="0" applyNumberFormat="1" applyFont="1" applyFill="1" applyBorder="1" applyAlignment="1">
      <alignment horizontal="center" vertical="center"/>
    </xf>
    <xf numFmtId="0" fontId="28" fillId="0" borderId="30" xfId="0" applyFont="1" applyFill="1" applyBorder="1" applyAlignment="1">
      <alignment vertical="center" wrapText="1"/>
    </xf>
    <xf numFmtId="0" fontId="28" fillId="0" borderId="30" xfId="0" applyFont="1" applyFill="1" applyBorder="1" applyAlignment="1">
      <alignment horizontal="center" vertical="center"/>
    </xf>
    <xf numFmtId="0" fontId="28" fillId="0" borderId="42" xfId="0" applyFont="1" applyFill="1" applyBorder="1" applyAlignment="1">
      <alignment horizontal="center" vertical="center"/>
    </xf>
    <xf numFmtId="41" fontId="3" fillId="0" borderId="18" xfId="41" applyNumberFormat="1" applyFont="1" applyFill="1" applyBorder="1" applyAlignment="1">
      <alignment horizontal="right" vertical="center"/>
    </xf>
    <xf numFmtId="3" fontId="3" fillId="0" borderId="18" xfId="41" applyNumberFormat="1" applyFont="1" applyFill="1" applyBorder="1" applyAlignment="1">
      <alignment horizontal="center" vertical="center"/>
    </xf>
    <xf numFmtId="3" fontId="3" fillId="0" borderId="43" xfId="41" applyNumberFormat="1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30" fillId="0" borderId="38" xfId="0" applyFont="1" applyFill="1" applyBorder="1" applyAlignment="1">
      <alignment vertical="center" wrapText="1"/>
    </xf>
    <xf numFmtId="0" fontId="29" fillId="0" borderId="38" xfId="0" applyFont="1" applyFill="1" applyBorder="1" applyAlignment="1">
      <alignment horizontal="center" vertical="center"/>
    </xf>
    <xf numFmtId="0" fontId="29" fillId="0" borderId="39" xfId="0" applyFont="1" applyFill="1" applyBorder="1" applyAlignment="1">
      <alignment horizontal="center" vertical="center"/>
    </xf>
    <xf numFmtId="41" fontId="1" fillId="0" borderId="40" xfId="41" applyNumberFormat="1" applyFont="1" applyFill="1" applyBorder="1" applyAlignment="1">
      <alignment horizontal="right" vertical="center"/>
    </xf>
    <xf numFmtId="41" fontId="3" fillId="0" borderId="35" xfId="41" applyNumberFormat="1" applyFont="1" applyFill="1" applyBorder="1" applyAlignment="1">
      <alignment vertical="center"/>
    </xf>
    <xf numFmtId="41" fontId="1" fillId="0" borderId="10" xfId="41" applyNumberFormat="1" applyFont="1" applyFill="1" applyBorder="1" applyAlignment="1">
      <alignment vertical="center"/>
    </xf>
    <xf numFmtId="49" fontId="29" fillId="0" borderId="22" xfId="0" applyNumberFormat="1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41" fontId="1" fillId="0" borderId="18" xfId="41" applyNumberFormat="1" applyFont="1" applyFill="1" applyBorder="1" applyAlignment="1">
      <alignment vertical="center"/>
    </xf>
    <xf numFmtId="0" fontId="29" fillId="0" borderId="30" xfId="0" applyFont="1" applyFill="1" applyBorder="1" applyAlignment="1">
      <alignment vertical="center" wrapText="1"/>
    </xf>
    <xf numFmtId="49" fontId="29" fillId="0" borderId="14" xfId="0" applyNumberFormat="1" applyFont="1" applyFill="1" applyBorder="1" applyAlignment="1">
      <alignment horizontal="center" vertical="center"/>
    </xf>
    <xf numFmtId="0" fontId="29" fillId="0" borderId="23" xfId="0" applyFont="1" applyFill="1" applyBorder="1" applyAlignment="1">
      <alignment horizontal="center" vertical="center"/>
    </xf>
    <xf numFmtId="0" fontId="29" fillId="0" borderId="31" xfId="0" applyFont="1" applyFill="1" applyBorder="1" applyAlignment="1">
      <alignment vertical="center" wrapText="1"/>
    </xf>
    <xf numFmtId="0" fontId="29" fillId="0" borderId="31" xfId="0" applyFont="1" applyFill="1" applyBorder="1" applyAlignment="1">
      <alignment horizontal="center" vertical="center"/>
    </xf>
    <xf numFmtId="49" fontId="29" fillId="0" borderId="37" xfId="0" applyNumberFormat="1" applyFont="1" applyFill="1" applyBorder="1" applyAlignment="1">
      <alignment horizontal="center" vertical="center"/>
    </xf>
    <xf numFmtId="0" fontId="32" fillId="0" borderId="38" xfId="0" applyFont="1" applyFill="1" applyBorder="1" applyAlignment="1">
      <alignment vertical="center" wrapText="1"/>
    </xf>
    <xf numFmtId="41" fontId="1" fillId="0" borderId="40" xfId="41" applyNumberFormat="1" applyFont="1" applyFill="1" applyBorder="1" applyAlignment="1">
      <alignment vertical="center"/>
    </xf>
    <xf numFmtId="49" fontId="28" fillId="0" borderId="32" xfId="0" applyNumberFormat="1" applyFont="1" applyFill="1" applyBorder="1" applyAlignment="1">
      <alignment horizontal="center" vertical="center"/>
    </xf>
    <xf numFmtId="0" fontId="29" fillId="0" borderId="33" xfId="0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/>
    </xf>
    <xf numFmtId="41" fontId="1" fillId="0" borderId="35" xfId="41" applyNumberFormat="1" applyFont="1" applyFill="1" applyBorder="1" applyAlignment="1">
      <alignment vertical="center"/>
    </xf>
    <xf numFmtId="166" fontId="1" fillId="0" borderId="10" xfId="41" applyNumberFormat="1" applyFont="1" applyFill="1" applyBorder="1" applyAlignment="1">
      <alignment horizontal="center" vertical="center"/>
    </xf>
    <xf numFmtId="166" fontId="1" fillId="0" borderId="46" xfId="41" applyNumberFormat="1" applyFont="1" applyFill="1" applyBorder="1" applyAlignment="1">
      <alignment horizontal="center" vertical="center"/>
    </xf>
    <xf numFmtId="166" fontId="1" fillId="0" borderId="52" xfId="41" applyNumberFormat="1" applyFont="1" applyFill="1" applyBorder="1" applyAlignment="1">
      <alignment horizontal="center" vertical="center"/>
    </xf>
    <xf numFmtId="166" fontId="1" fillId="0" borderId="13" xfId="41" applyNumberFormat="1" applyFont="1" applyFill="1" applyBorder="1" applyAlignment="1">
      <alignment horizontal="center" vertical="center"/>
    </xf>
    <xf numFmtId="1" fontId="1" fillId="0" borderId="10" xfId="41" applyNumberFormat="1" applyFont="1" applyFill="1" applyBorder="1" applyAlignment="1">
      <alignment horizontal="center" vertical="center"/>
    </xf>
    <xf numFmtId="1" fontId="1" fillId="0" borderId="46" xfId="41" applyNumberFormat="1" applyFont="1" applyFill="1" applyBorder="1" applyAlignment="1">
      <alignment horizontal="center" vertical="center"/>
    </xf>
    <xf numFmtId="167" fontId="1" fillId="0" borderId="10" xfId="41" applyNumberFormat="1" applyFont="1" applyFill="1" applyBorder="1" applyAlignment="1">
      <alignment horizontal="center" vertical="center"/>
    </xf>
    <xf numFmtId="2" fontId="1" fillId="0" borderId="10" xfId="41" applyNumberFormat="1" applyFont="1" applyFill="1" applyBorder="1" applyAlignment="1">
      <alignment horizontal="center" vertical="center"/>
    </xf>
    <xf numFmtId="2" fontId="1" fillId="0" borderId="52" xfId="41" applyNumberFormat="1" applyFont="1" applyFill="1" applyBorder="1" applyAlignment="1">
      <alignment horizontal="center" vertical="center"/>
    </xf>
    <xf numFmtId="2" fontId="1" fillId="0" borderId="13" xfId="41" applyNumberFormat="1" applyFont="1" applyFill="1" applyBorder="1" applyAlignment="1">
      <alignment horizontal="center" vertical="center"/>
    </xf>
    <xf numFmtId="1" fontId="1" fillId="0" borderId="52" xfId="41" applyNumberFormat="1" applyFont="1" applyFill="1" applyBorder="1" applyAlignment="1">
      <alignment horizontal="center" vertical="center"/>
    </xf>
    <xf numFmtId="1" fontId="1" fillId="0" borderId="13" xfId="41" applyNumberFormat="1" applyFont="1" applyFill="1" applyBorder="1" applyAlignment="1">
      <alignment horizontal="center" vertical="center"/>
    </xf>
    <xf numFmtId="168" fontId="1" fillId="0" borderId="10" xfId="41" applyNumberFormat="1" applyFont="1" applyFill="1" applyBorder="1" applyAlignment="1">
      <alignment horizontal="center" vertical="center"/>
    </xf>
    <xf numFmtId="168" fontId="1" fillId="0" borderId="46" xfId="41" applyNumberFormat="1" applyFont="1" applyFill="1" applyBorder="1" applyAlignment="1">
      <alignment horizontal="center" vertical="center"/>
    </xf>
    <xf numFmtId="168" fontId="1" fillId="0" borderId="52" xfId="41" applyNumberFormat="1" applyFont="1" applyFill="1" applyBorder="1" applyAlignment="1">
      <alignment horizontal="center" vertical="center"/>
    </xf>
    <xf numFmtId="168" fontId="1" fillId="0" borderId="13" xfId="41" applyNumberFormat="1" applyFont="1" applyFill="1" applyBorder="1" applyAlignment="1">
      <alignment horizontal="center" vertical="center"/>
    </xf>
    <xf numFmtId="2" fontId="1" fillId="0" borderId="46" xfId="41" applyNumberFormat="1" applyFont="1" applyFill="1" applyBorder="1" applyAlignment="1">
      <alignment horizontal="center" vertical="center"/>
    </xf>
    <xf numFmtId="167" fontId="1" fillId="0" borderId="46" xfId="41" applyNumberFormat="1" applyFont="1" applyFill="1" applyBorder="1" applyAlignment="1">
      <alignment horizontal="center" vertical="center"/>
    </xf>
    <xf numFmtId="0" fontId="1" fillId="0" borderId="52" xfId="41" applyFont="1" applyFill="1" applyBorder="1" applyAlignment="1">
      <alignment horizontal="center" vertical="center"/>
    </xf>
    <xf numFmtId="0" fontId="1" fillId="0" borderId="13" xfId="41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vertical="center" wrapText="1"/>
    </xf>
    <xf numFmtId="41" fontId="1" fillId="0" borderId="15" xfId="41" applyNumberFormat="1" applyFont="1" applyFill="1" applyBorder="1" applyAlignment="1">
      <alignment vertical="center"/>
    </xf>
    <xf numFmtId="1" fontId="1" fillId="0" borderId="15" xfId="41" applyNumberFormat="1" applyFont="1" applyFill="1" applyBorder="1" applyAlignment="1">
      <alignment horizontal="center" vertical="center"/>
    </xf>
    <xf numFmtId="0" fontId="1" fillId="0" borderId="47" xfId="41" applyFont="1" applyFill="1" applyBorder="1" applyAlignment="1">
      <alignment horizontal="center" vertical="center"/>
    </xf>
    <xf numFmtId="1" fontId="1" fillId="0" borderId="53" xfId="41" applyNumberFormat="1" applyFont="1" applyFill="1" applyBorder="1" applyAlignment="1">
      <alignment horizontal="center" vertical="center"/>
    </xf>
    <xf numFmtId="1" fontId="1" fillId="0" borderId="16" xfId="41" applyNumberFormat="1" applyFont="1" applyFill="1" applyBorder="1" applyAlignment="1">
      <alignment horizontal="center" vertical="center"/>
    </xf>
    <xf numFmtId="0" fontId="1" fillId="0" borderId="0" xfId="51" applyFont="1" applyAlignment="1">
      <alignment horizontal="center" vertical="center"/>
    </xf>
    <xf numFmtId="0" fontId="5" fillId="0" borderId="21" xfId="41" applyFont="1" applyFill="1" applyBorder="1" applyAlignment="1">
      <alignment horizontal="center" vertical="center" wrapText="1"/>
    </xf>
    <xf numFmtId="0" fontId="5" fillId="0" borderId="22" xfId="41" applyFont="1" applyFill="1" applyBorder="1" applyAlignment="1">
      <alignment horizontal="center" vertical="center" wrapText="1"/>
    </xf>
    <xf numFmtId="0" fontId="5" fillId="0" borderId="29" xfId="41" applyFont="1" applyFill="1" applyBorder="1" applyAlignment="1">
      <alignment horizontal="center" vertical="center" wrapText="1"/>
    </xf>
    <xf numFmtId="0" fontId="5" fillId="0" borderId="30" xfId="41" applyFont="1" applyFill="1" applyBorder="1" applyAlignment="1">
      <alignment horizontal="center" vertical="center" wrapText="1"/>
    </xf>
    <xf numFmtId="0" fontId="3" fillId="0" borderId="12" xfId="41" applyFont="1" applyFill="1" applyBorder="1" applyAlignment="1">
      <alignment horizontal="center" vertical="center"/>
    </xf>
    <xf numFmtId="0" fontId="3" fillId="0" borderId="48" xfId="41" applyFont="1" applyFill="1" applyBorder="1" applyAlignment="1">
      <alignment horizontal="center" vertical="center"/>
    </xf>
    <xf numFmtId="0" fontId="3" fillId="0" borderId="54" xfId="41" applyFont="1" applyFill="1" applyBorder="1" applyAlignment="1">
      <alignment horizontal="center" vertical="center" wrapText="1"/>
    </xf>
    <xf numFmtId="0" fontId="3" fillId="0" borderId="17" xfId="41" applyFont="1" applyFill="1" applyBorder="1" applyAlignment="1">
      <alignment horizontal="center" vertical="center" wrapText="1"/>
    </xf>
    <xf numFmtId="0" fontId="3" fillId="0" borderId="0" xfId="41" applyFont="1" applyFill="1" applyAlignment="1">
      <alignment horizontal="center"/>
    </xf>
    <xf numFmtId="0" fontId="4" fillId="0" borderId="0" xfId="41" applyFont="1" applyFill="1" applyAlignment="1">
      <alignment horizontal="center" wrapText="1"/>
    </xf>
    <xf numFmtId="0" fontId="36" fillId="0" borderId="0" xfId="51" applyFont="1" applyAlignment="1">
      <alignment horizontal="center" vertical="center"/>
    </xf>
    <xf numFmtId="0" fontId="37" fillId="0" borderId="0" xfId="51" applyFont="1" applyAlignment="1">
      <alignment horizontal="center" vertical="center"/>
    </xf>
    <xf numFmtId="0" fontId="1" fillId="0" borderId="0" xfId="41" applyFont="1" applyAlignment="1">
      <alignment horizontal="left" vertical="center" wrapText="1"/>
    </xf>
    <xf numFmtId="0" fontId="42" fillId="0" borderId="0" xfId="51" applyFont="1" applyAlignment="1">
      <alignment horizontal="center" vertical="center"/>
    </xf>
    <xf numFmtId="0" fontId="3" fillId="0" borderId="0" xfId="41" applyFont="1" applyFill="1" applyAlignment="1">
      <alignment horizontal="center" vertical="center"/>
    </xf>
    <xf numFmtId="0" fontId="4" fillId="0" borderId="0" xfId="41" applyFont="1" applyAlignment="1">
      <alignment horizontal="center" vertical="center" wrapText="1"/>
    </xf>
    <xf numFmtId="0" fontId="39" fillId="0" borderId="0" xfId="51" applyFont="1" applyAlignment="1">
      <alignment horizontal="center" vertical="center"/>
    </xf>
    <xf numFmtId="0" fontId="44" fillId="0" borderId="0" xfId="51" applyFont="1" applyAlignment="1">
      <alignment horizontal="center" vertical="center"/>
    </xf>
    <xf numFmtId="0" fontId="45" fillId="0" borderId="0" xfId="51" applyFont="1" applyAlignment="1">
      <alignment horizontal="center" vertical="center"/>
    </xf>
    <xf numFmtId="0" fontId="1" fillId="0" borderId="60" xfId="41" applyFont="1" applyFill="1" applyBorder="1" applyAlignment="1">
      <alignment horizontal="left" vertical="center" wrapText="1"/>
    </xf>
    <xf numFmtId="0" fontId="46" fillId="0" borderId="0" xfId="41" applyFont="1" applyFill="1" applyBorder="1" applyAlignment="1">
      <alignment horizontal="center" wrapText="1"/>
    </xf>
    <xf numFmtId="0" fontId="3" fillId="0" borderId="21" xfId="41" applyFont="1" applyBorder="1" applyAlignment="1">
      <alignment horizontal="center" vertical="center" wrapText="1"/>
    </xf>
    <xf numFmtId="0" fontId="3" fillId="0" borderId="22" xfId="41" applyFont="1" applyBorder="1" applyAlignment="1">
      <alignment horizontal="center" vertical="center" wrapText="1"/>
    </xf>
    <xf numFmtId="0" fontId="3" fillId="0" borderId="29" xfId="41" applyFont="1" applyBorder="1" applyAlignment="1">
      <alignment horizontal="center" vertical="center" wrapText="1"/>
    </xf>
    <xf numFmtId="0" fontId="3" fillId="0" borderId="30" xfId="41" applyFont="1" applyBorder="1" applyAlignment="1">
      <alignment horizontal="center" vertical="center" wrapText="1"/>
    </xf>
    <xf numFmtId="0" fontId="3" fillId="0" borderId="12" xfId="41" applyFont="1" applyBorder="1" applyAlignment="1">
      <alignment horizontal="center" vertical="center"/>
    </xf>
    <xf numFmtId="0" fontId="3" fillId="0" borderId="48" xfId="41" applyFont="1" applyBorder="1" applyAlignment="1">
      <alignment horizontal="center" vertical="center"/>
    </xf>
    <xf numFmtId="0" fontId="3" fillId="0" borderId="48" xfId="41" applyFont="1" applyBorder="1" applyAlignment="1">
      <alignment horizontal="center" vertical="center" wrapText="1"/>
    </xf>
    <xf numFmtId="0" fontId="3" fillId="0" borderId="61" xfId="41" applyFont="1" applyBorder="1" applyAlignment="1">
      <alignment horizontal="center" vertical="center" wrapText="1"/>
    </xf>
  </cellXfs>
  <cellStyles count="6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683557</xdr:colOff>
      <xdr:row>33</xdr:row>
      <xdr:rowOff>168089</xdr:rowOff>
    </xdr:from>
    <xdr:ext cx="256160" cy="264560"/>
    <xdr:sp macro="" textlink="">
      <xdr:nvSpPr>
        <xdr:cNvPr id="3" name="TextBox 2"/>
        <xdr:cNvSpPr txBox="1"/>
      </xdr:nvSpPr>
      <xdr:spPr>
        <a:xfrm>
          <a:off x="11127439" y="9726707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1</a:t>
          </a:r>
        </a:p>
      </xdr:txBody>
    </xdr:sp>
    <xdr:clientData/>
  </xdr:oneCellAnchor>
  <xdr:oneCellAnchor>
    <xdr:from>
      <xdr:col>6</xdr:col>
      <xdr:colOff>721978</xdr:colOff>
      <xdr:row>27</xdr:row>
      <xdr:rowOff>179293</xdr:rowOff>
    </xdr:from>
    <xdr:ext cx="256160" cy="264560"/>
    <xdr:sp macro="" textlink="">
      <xdr:nvSpPr>
        <xdr:cNvPr id="4" name="TextBox 3"/>
        <xdr:cNvSpPr txBox="1"/>
      </xdr:nvSpPr>
      <xdr:spPr>
        <a:xfrm>
          <a:off x="8341978" y="8034617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2</a:t>
          </a:r>
        </a:p>
      </xdr:txBody>
    </xdr:sp>
    <xdr:clientData/>
  </xdr:oneCellAnchor>
  <xdr:oneCellAnchor>
    <xdr:from>
      <xdr:col>4</xdr:col>
      <xdr:colOff>829236</xdr:colOff>
      <xdr:row>43</xdr:row>
      <xdr:rowOff>11207</xdr:rowOff>
    </xdr:from>
    <xdr:ext cx="256160" cy="264560"/>
    <xdr:sp macro="" textlink="">
      <xdr:nvSpPr>
        <xdr:cNvPr id="6" name="TextBox 5"/>
        <xdr:cNvSpPr txBox="1"/>
      </xdr:nvSpPr>
      <xdr:spPr>
        <a:xfrm>
          <a:off x="5625354" y="11900648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</a:t>
          </a:r>
        </a:p>
      </xdr:txBody>
    </xdr:sp>
    <xdr:clientData/>
  </xdr:oneCellAnchor>
  <xdr:oneCellAnchor>
    <xdr:from>
      <xdr:col>8</xdr:col>
      <xdr:colOff>851649</xdr:colOff>
      <xdr:row>41</xdr:row>
      <xdr:rowOff>179294</xdr:rowOff>
    </xdr:from>
    <xdr:ext cx="256160" cy="264560"/>
    <xdr:sp macro="" textlink="">
      <xdr:nvSpPr>
        <xdr:cNvPr id="7" name="TextBox 6"/>
        <xdr:cNvSpPr txBox="1"/>
      </xdr:nvSpPr>
      <xdr:spPr>
        <a:xfrm>
          <a:off x="11295531" y="11698941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9"/>
  <sheetViews>
    <sheetView view="pageBreakPreview" topLeftCell="A239" zoomScale="115" zoomScaleSheetLayoutView="115" workbookViewId="0">
      <selection activeCell="H130" sqref="H130"/>
    </sheetView>
  </sheetViews>
  <sheetFormatPr defaultColWidth="10.28515625" defaultRowHeight="15.75"/>
  <cols>
    <col min="1" max="1" width="7.7109375" style="11" customWidth="1"/>
    <col min="2" max="2" width="59.42578125" style="6" customWidth="1"/>
    <col min="3" max="3" width="12" style="13" bestFit="1" customWidth="1"/>
    <col min="4" max="4" width="9" style="13" hidden="1" customWidth="1"/>
    <col min="5" max="5" width="9" style="2" hidden="1" customWidth="1"/>
    <col min="6" max="6" width="18.5703125" style="51" customWidth="1"/>
    <col min="7" max="7" width="20" style="51" customWidth="1"/>
    <col min="8" max="8" width="22.28515625" style="11" customWidth="1"/>
    <col min="9" max="9" width="20.42578125" style="11" customWidth="1"/>
    <col min="10" max="10" width="23.7109375" style="11" customWidth="1"/>
    <col min="11" max="11" width="21.85546875" style="11" customWidth="1"/>
    <col min="12" max="12" width="20.28515625" style="11" customWidth="1"/>
    <col min="13" max="13" width="27.85546875" style="2" customWidth="1"/>
    <col min="14" max="16384" width="10.28515625" style="2"/>
  </cols>
  <sheetData>
    <row r="1" spans="1:12" ht="18.75">
      <c r="A1" s="10"/>
      <c r="B1" s="15"/>
      <c r="C1" s="10"/>
      <c r="D1" s="10"/>
      <c r="E1" s="1"/>
      <c r="F1" s="40"/>
      <c r="G1" s="40"/>
      <c r="H1" s="10"/>
      <c r="I1" s="10"/>
      <c r="K1" s="10"/>
      <c r="L1" s="3" t="s">
        <v>0</v>
      </c>
    </row>
    <row r="2" spans="1:12" ht="18.75">
      <c r="A2" s="10"/>
      <c r="B2" s="15"/>
      <c r="C2" s="10"/>
      <c r="D2" s="10"/>
      <c r="E2" s="1"/>
      <c r="F2" s="40"/>
      <c r="G2" s="40"/>
      <c r="H2" s="10"/>
      <c r="I2" s="10"/>
      <c r="K2" s="10"/>
      <c r="L2" s="3"/>
    </row>
    <row r="3" spans="1:12" ht="18.75">
      <c r="A3" s="10"/>
      <c r="B3" s="15"/>
      <c r="C3" s="10"/>
      <c r="D3" s="10"/>
      <c r="E3" s="1"/>
      <c r="F3" s="40"/>
      <c r="G3" s="40"/>
      <c r="H3" s="10"/>
      <c r="I3" s="10"/>
      <c r="K3" s="10"/>
      <c r="L3" s="3" t="s">
        <v>261</v>
      </c>
    </row>
    <row r="4" spans="1:12">
      <c r="A4" s="10"/>
      <c r="B4" s="15"/>
      <c r="C4" s="10"/>
      <c r="D4" s="10"/>
      <c r="E4" s="1"/>
      <c r="F4" s="40"/>
      <c r="G4" s="40"/>
      <c r="H4" s="10"/>
      <c r="I4" s="10"/>
      <c r="J4" s="10"/>
      <c r="K4" s="10"/>
      <c r="L4" s="25"/>
    </row>
    <row r="5" spans="1:12">
      <c r="A5" s="312" t="s">
        <v>262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</row>
    <row r="6" spans="1:12">
      <c r="A6" s="8"/>
      <c r="B6" s="4"/>
      <c r="C6" s="8"/>
      <c r="D6" s="8"/>
      <c r="E6" s="38"/>
      <c r="F6" s="41"/>
      <c r="G6" s="41"/>
      <c r="H6" s="8"/>
      <c r="I6" s="8"/>
      <c r="J6" s="8"/>
      <c r="K6" s="8"/>
      <c r="L6" s="8"/>
    </row>
    <row r="7" spans="1:12" ht="18" customHeight="1">
      <c r="A7" s="313" t="s">
        <v>1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</row>
    <row r="8" spans="1:12" ht="19.5" customHeight="1">
      <c r="A8" s="314" t="s">
        <v>263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</row>
    <row r="9" spans="1:12" ht="18" customHeight="1">
      <c r="A9" s="303" t="s">
        <v>2</v>
      </c>
      <c r="B9" s="303"/>
      <c r="C9" s="303"/>
      <c r="D9" s="303"/>
      <c r="E9" s="303"/>
      <c r="F9" s="303"/>
      <c r="G9" s="303"/>
      <c r="H9" s="303"/>
      <c r="I9" s="303"/>
      <c r="J9" s="303"/>
      <c r="K9" s="303"/>
      <c r="L9" s="303"/>
    </row>
    <row r="10" spans="1:12" ht="16.5" customHeight="1">
      <c r="A10" s="52"/>
      <c r="B10" s="53"/>
      <c r="C10" s="52"/>
      <c r="D10" s="52"/>
      <c r="E10" s="52"/>
      <c r="F10" s="54"/>
      <c r="G10" s="54"/>
      <c r="H10" s="52"/>
      <c r="I10" s="52"/>
      <c r="J10" s="52"/>
      <c r="K10" s="52"/>
      <c r="L10" s="52"/>
    </row>
    <row r="11" spans="1:12" ht="21.75" customHeight="1">
      <c r="A11" s="315" t="s">
        <v>267</v>
      </c>
      <c r="B11" s="315"/>
      <c r="C11" s="315"/>
      <c r="D11" s="315"/>
      <c r="E11" s="315"/>
      <c r="F11" s="315"/>
      <c r="G11" s="315"/>
      <c r="H11" s="315"/>
      <c r="I11" s="315"/>
      <c r="J11" s="315"/>
      <c r="K11" s="315"/>
      <c r="L11" s="315"/>
    </row>
    <row r="12" spans="1:12" ht="17.25" customHeight="1">
      <c r="A12" s="303" t="s">
        <v>3</v>
      </c>
      <c r="B12" s="303"/>
      <c r="C12" s="303"/>
      <c r="D12" s="303"/>
      <c r="E12" s="303"/>
      <c r="F12" s="303"/>
      <c r="G12" s="303"/>
      <c r="H12" s="303"/>
      <c r="I12" s="303"/>
      <c r="J12" s="303"/>
      <c r="K12" s="303"/>
      <c r="L12" s="303"/>
    </row>
    <row r="13" spans="1:12" ht="12.75" customHeight="1">
      <c r="A13" s="9"/>
      <c r="B13" s="4"/>
      <c r="C13" s="9"/>
      <c r="D13" s="9"/>
      <c r="E13" s="4"/>
      <c r="F13" s="42"/>
      <c r="G13" s="42"/>
      <c r="H13" s="9"/>
      <c r="I13" s="9"/>
      <c r="J13" s="9"/>
      <c r="K13" s="9"/>
      <c r="L13" s="9"/>
    </row>
    <row r="14" spans="1:12" ht="19.5" thickBot="1">
      <c r="A14" s="9"/>
      <c r="B14" s="206"/>
      <c r="C14" s="12"/>
      <c r="D14" s="12"/>
      <c r="E14" s="4"/>
      <c r="F14" s="42"/>
      <c r="G14" s="42"/>
      <c r="H14" s="9"/>
      <c r="I14" s="9"/>
      <c r="J14" s="9"/>
      <c r="K14" s="9"/>
      <c r="L14" s="39"/>
    </row>
    <row r="15" spans="1:12" ht="63" customHeight="1">
      <c r="A15" s="304" t="s">
        <v>4</v>
      </c>
      <c r="B15" s="306" t="s">
        <v>5</v>
      </c>
      <c r="C15" s="306" t="s">
        <v>23</v>
      </c>
      <c r="D15" s="208" t="s">
        <v>88</v>
      </c>
      <c r="E15" s="209" t="s">
        <v>6</v>
      </c>
      <c r="F15" s="210" t="s">
        <v>264</v>
      </c>
      <c r="G15" s="308" t="s">
        <v>265</v>
      </c>
      <c r="H15" s="308"/>
      <c r="I15" s="308" t="s">
        <v>266</v>
      </c>
      <c r="J15" s="309"/>
      <c r="K15" s="310" t="s">
        <v>7</v>
      </c>
      <c r="L15" s="311"/>
    </row>
    <row r="16" spans="1:12" ht="51.75" customHeight="1" thickBot="1">
      <c r="A16" s="305"/>
      <c r="B16" s="307"/>
      <c r="C16" s="307"/>
      <c r="D16" s="211" t="s">
        <v>8</v>
      </c>
      <c r="E16" s="212" t="s">
        <v>8</v>
      </c>
      <c r="F16" s="213" t="s">
        <v>9</v>
      </c>
      <c r="G16" s="213" t="s">
        <v>10</v>
      </c>
      <c r="H16" s="212" t="s">
        <v>11</v>
      </c>
      <c r="I16" s="212" t="s">
        <v>10</v>
      </c>
      <c r="J16" s="214" t="s">
        <v>11</v>
      </c>
      <c r="K16" s="215" t="s">
        <v>10</v>
      </c>
      <c r="L16" s="216" t="s">
        <v>12</v>
      </c>
    </row>
    <row r="17" spans="1:13" s="5" customFormat="1" ht="16.5" thickBot="1">
      <c r="A17" s="19">
        <v>1</v>
      </c>
      <c r="B17" s="20">
        <v>2</v>
      </c>
      <c r="C17" s="20">
        <v>3</v>
      </c>
      <c r="D17" s="21">
        <v>4</v>
      </c>
      <c r="E17" s="217">
        <v>5</v>
      </c>
      <c r="F17" s="218">
        <v>6</v>
      </c>
      <c r="G17" s="218">
        <v>7</v>
      </c>
      <c r="H17" s="217">
        <v>8</v>
      </c>
      <c r="I17" s="217">
        <v>9</v>
      </c>
      <c r="J17" s="219">
        <v>10</v>
      </c>
      <c r="K17" s="220">
        <v>11</v>
      </c>
      <c r="L17" s="221">
        <v>12</v>
      </c>
    </row>
    <row r="18" spans="1:13" s="14" customFormat="1">
      <c r="A18" s="222" t="s">
        <v>42</v>
      </c>
      <c r="B18" s="223" t="s">
        <v>89</v>
      </c>
      <c r="C18" s="224" t="s">
        <v>210</v>
      </c>
      <c r="D18" s="225"/>
      <c r="E18" s="226"/>
      <c r="F18" s="227">
        <f>F19+F25</f>
        <v>1458.6590000000003</v>
      </c>
      <c r="G18" s="227">
        <f>G19+G25</f>
        <v>2177.7195033600001</v>
      </c>
      <c r="H18" s="227">
        <f>G18</f>
        <v>2177.7195033600001</v>
      </c>
      <c r="I18" s="227">
        <f>I19+I25</f>
        <v>3036.1696262025998</v>
      </c>
      <c r="J18" s="228">
        <f>I18</f>
        <v>3036.1696262025998</v>
      </c>
      <c r="K18" s="229">
        <f>F18+G18+I18</f>
        <v>6672.5481295626005</v>
      </c>
      <c r="L18" s="230">
        <f>F18+H18+J18</f>
        <v>6672.5481295626005</v>
      </c>
      <c r="M18" s="57"/>
    </row>
    <row r="19" spans="1:13" s="5" customFormat="1" ht="25.5">
      <c r="A19" s="27" t="s">
        <v>43</v>
      </c>
      <c r="B19" s="28" t="s">
        <v>251</v>
      </c>
      <c r="C19" s="29" t="s">
        <v>210</v>
      </c>
      <c r="D19" s="30"/>
      <c r="E19" s="231"/>
      <c r="F19" s="91">
        <f>F20+F21+F23+F22+F24</f>
        <v>1458.6590000000003</v>
      </c>
      <c r="G19" s="91">
        <f>G20+G21+G23+G22+G24</f>
        <v>2177.7195033600001</v>
      </c>
      <c r="H19" s="91">
        <f t="shared" ref="H19:H82" si="0">G19</f>
        <v>2177.7195033600001</v>
      </c>
      <c r="I19" s="91">
        <f>I20+I21+I23+I22+I24</f>
        <v>3036.1696262025998</v>
      </c>
      <c r="J19" s="63">
        <f t="shared" ref="J19:J82" si="1">I19</f>
        <v>3036.1696262025998</v>
      </c>
      <c r="K19" s="64">
        <f>F19+G19+I19</f>
        <v>6672.5481295626005</v>
      </c>
      <c r="L19" s="65">
        <f>F19+H19+J19</f>
        <v>6672.5481295626005</v>
      </c>
    </row>
    <row r="20" spans="1:13" s="5" customFormat="1">
      <c r="A20" s="27"/>
      <c r="B20" s="28" t="s">
        <v>252</v>
      </c>
      <c r="C20" s="29" t="s">
        <v>210</v>
      </c>
      <c r="D20" s="30"/>
      <c r="E20" s="231"/>
      <c r="F20" s="91">
        <v>256.95400000000001</v>
      </c>
      <c r="G20" s="91">
        <v>340.88366249000001</v>
      </c>
      <c r="H20" s="91">
        <v>340.88366249000001</v>
      </c>
      <c r="I20" s="91">
        <v>415.6877541426</v>
      </c>
      <c r="J20" s="63">
        <v>415.6877541426</v>
      </c>
      <c r="K20" s="64">
        <f t="shared" ref="K20:K82" si="2">F20+G20+I20</f>
        <v>1013.5254166325999</v>
      </c>
      <c r="L20" s="65">
        <f t="shared" ref="L20:L82" si="3">F20+H20+J20</f>
        <v>1013.5254166325999</v>
      </c>
    </row>
    <row r="21" spans="1:13" s="5" customFormat="1">
      <c r="A21" s="27"/>
      <c r="B21" s="28" t="s">
        <v>253</v>
      </c>
      <c r="C21" s="29" t="s">
        <v>210</v>
      </c>
      <c r="D21" s="30"/>
      <c r="E21" s="231"/>
      <c r="F21" s="91">
        <v>628.29200000000003</v>
      </c>
      <c r="G21" s="91">
        <v>419.81051367999999</v>
      </c>
      <c r="H21" s="91">
        <v>419.81051367999999</v>
      </c>
      <c r="I21" s="91">
        <v>497.53839848000001</v>
      </c>
      <c r="J21" s="63">
        <v>497.53839848000001</v>
      </c>
      <c r="K21" s="64">
        <f t="shared" si="2"/>
        <v>1545.64091216</v>
      </c>
      <c r="L21" s="65">
        <f t="shared" si="3"/>
        <v>1545.64091216</v>
      </c>
    </row>
    <row r="22" spans="1:13" s="5" customFormat="1">
      <c r="A22" s="27"/>
      <c r="B22" s="28" t="s">
        <v>255</v>
      </c>
      <c r="C22" s="29" t="s">
        <v>210</v>
      </c>
      <c r="D22" s="30"/>
      <c r="E22" s="231"/>
      <c r="F22" s="91">
        <v>320.57400000000001</v>
      </c>
      <c r="G22" s="91">
        <v>1169.4979767</v>
      </c>
      <c r="H22" s="91">
        <v>1169.4979767</v>
      </c>
      <c r="I22" s="91">
        <v>1874.97654152</v>
      </c>
      <c r="J22" s="63">
        <v>1874.97654152</v>
      </c>
      <c r="K22" s="64">
        <f t="shared" si="2"/>
        <v>3365.04851822</v>
      </c>
      <c r="L22" s="65">
        <f t="shared" si="3"/>
        <v>3365.04851822</v>
      </c>
    </row>
    <row r="23" spans="1:13" s="5" customFormat="1">
      <c r="A23" s="27"/>
      <c r="B23" s="28" t="s">
        <v>254</v>
      </c>
      <c r="C23" s="29" t="s">
        <v>210</v>
      </c>
      <c r="D23" s="30"/>
      <c r="E23" s="231"/>
      <c r="F23" s="91">
        <v>246.91900000000001</v>
      </c>
      <c r="G23" s="91">
        <v>238.38838429</v>
      </c>
      <c r="H23" s="91">
        <v>238.38838429</v>
      </c>
      <c r="I23" s="91">
        <v>238.38838429</v>
      </c>
      <c r="J23" s="63">
        <v>238.38838429</v>
      </c>
      <c r="K23" s="64">
        <f t="shared" si="2"/>
        <v>723.69576858000005</v>
      </c>
      <c r="L23" s="65">
        <f t="shared" si="3"/>
        <v>723.69576858000005</v>
      </c>
    </row>
    <row r="24" spans="1:13" s="5" customFormat="1">
      <c r="A24" s="27"/>
      <c r="B24" s="28" t="s">
        <v>257</v>
      </c>
      <c r="C24" s="29" t="s">
        <v>210</v>
      </c>
      <c r="D24" s="30"/>
      <c r="E24" s="231"/>
      <c r="F24" s="91">
        <f>4.162+1.604+0.154</f>
        <v>5.92</v>
      </c>
      <c r="G24" s="91">
        <v>9.1389661999999987</v>
      </c>
      <c r="H24" s="91">
        <v>9.1389661999999987</v>
      </c>
      <c r="I24" s="91">
        <v>9.5785477700000001</v>
      </c>
      <c r="J24" s="63">
        <v>9.5785477700000001</v>
      </c>
      <c r="K24" s="64">
        <f t="shared" si="2"/>
        <v>24.637513970000001</v>
      </c>
      <c r="L24" s="65">
        <f t="shared" si="3"/>
        <v>24.637513970000001</v>
      </c>
    </row>
    <row r="25" spans="1:13" s="5" customFormat="1">
      <c r="A25" s="27" t="s">
        <v>44</v>
      </c>
      <c r="B25" s="28" t="s">
        <v>24</v>
      </c>
      <c r="C25" s="29" t="s">
        <v>210</v>
      </c>
      <c r="D25" s="30"/>
      <c r="E25" s="231"/>
      <c r="F25" s="91">
        <v>0</v>
      </c>
      <c r="G25" s="91">
        <v>0</v>
      </c>
      <c r="H25" s="91">
        <f t="shared" si="0"/>
        <v>0</v>
      </c>
      <c r="I25" s="91">
        <v>0</v>
      </c>
      <c r="J25" s="63">
        <f t="shared" si="1"/>
        <v>0</v>
      </c>
      <c r="K25" s="64">
        <f t="shared" si="2"/>
        <v>0</v>
      </c>
      <c r="L25" s="65">
        <f t="shared" si="3"/>
        <v>0</v>
      </c>
    </row>
    <row r="26" spans="1:13" s="14" customFormat="1" ht="25.5">
      <c r="A26" s="232" t="s">
        <v>45</v>
      </c>
      <c r="B26" s="32" t="s">
        <v>119</v>
      </c>
      <c r="C26" s="33" t="s">
        <v>210</v>
      </c>
      <c r="D26" s="34"/>
      <c r="E26" s="233"/>
      <c r="F26" s="59">
        <f>F27+F33</f>
        <v>1945.223</v>
      </c>
      <c r="G26" s="59">
        <f>G27+G33</f>
        <v>2842.15673023</v>
      </c>
      <c r="H26" s="59">
        <f t="shared" si="0"/>
        <v>2842.15673023</v>
      </c>
      <c r="I26" s="59">
        <f>I27+I33</f>
        <v>2945.4226285399996</v>
      </c>
      <c r="J26" s="234">
        <f t="shared" si="1"/>
        <v>2945.4226285399996</v>
      </c>
      <c r="K26" s="60">
        <f t="shared" si="2"/>
        <v>7732.802358769999</v>
      </c>
      <c r="L26" s="61">
        <f t="shared" si="3"/>
        <v>7732.802358769999</v>
      </c>
    </row>
    <row r="27" spans="1:13" s="5" customFormat="1" ht="25.5">
      <c r="A27" s="27" t="s">
        <v>43</v>
      </c>
      <c r="B27" s="28" t="s">
        <v>25</v>
      </c>
      <c r="C27" s="29" t="s">
        <v>210</v>
      </c>
      <c r="D27" s="30"/>
      <c r="E27" s="231"/>
      <c r="F27" s="91">
        <f>F28+F29+F31+F30+F32</f>
        <v>1945.223</v>
      </c>
      <c r="G27" s="91">
        <f>G28+G29+G31+G30+G32</f>
        <v>2842.15673023</v>
      </c>
      <c r="H27" s="91">
        <f t="shared" si="0"/>
        <v>2842.15673023</v>
      </c>
      <c r="I27" s="91">
        <f>I28+I29+I31+I30+I32</f>
        <v>2945.4226285399996</v>
      </c>
      <c r="J27" s="63">
        <f t="shared" si="1"/>
        <v>2945.4226285399996</v>
      </c>
      <c r="K27" s="64">
        <f t="shared" si="2"/>
        <v>7732.802358769999</v>
      </c>
      <c r="L27" s="65">
        <f t="shared" si="3"/>
        <v>7732.802358769999</v>
      </c>
    </row>
    <row r="28" spans="1:13" s="5" customFormat="1">
      <c r="A28" s="27"/>
      <c r="B28" s="28" t="s">
        <v>252</v>
      </c>
      <c r="C28" s="29" t="s">
        <v>210</v>
      </c>
      <c r="D28" s="30"/>
      <c r="E28" s="231"/>
      <c r="F28" s="91">
        <v>370.92200000000003</v>
      </c>
      <c r="G28" s="91">
        <v>340.93120705000001</v>
      </c>
      <c r="H28" s="91">
        <v>340.93120705000001</v>
      </c>
      <c r="I28" s="91">
        <v>353.31847864999997</v>
      </c>
      <c r="J28" s="63">
        <v>353.31847864999997</v>
      </c>
      <c r="K28" s="64">
        <f t="shared" si="2"/>
        <v>1065.1716857000001</v>
      </c>
      <c r="L28" s="65">
        <f t="shared" si="3"/>
        <v>1065.1716857000001</v>
      </c>
    </row>
    <row r="29" spans="1:13" s="5" customFormat="1">
      <c r="A29" s="27"/>
      <c r="B29" s="28" t="s">
        <v>253</v>
      </c>
      <c r="C29" s="29" t="s">
        <v>210</v>
      </c>
      <c r="D29" s="30"/>
      <c r="E29" s="231"/>
      <c r="F29" s="91">
        <v>538.84699999999998</v>
      </c>
      <c r="G29" s="91">
        <v>516.35753752999995</v>
      </c>
      <c r="H29" s="91">
        <v>516.35753752999995</v>
      </c>
      <c r="I29" s="91">
        <v>535.11868619999996</v>
      </c>
      <c r="J29" s="63">
        <v>535.11868619999996</v>
      </c>
      <c r="K29" s="64">
        <f t="shared" si="2"/>
        <v>1590.3232237299999</v>
      </c>
      <c r="L29" s="65">
        <f t="shared" si="3"/>
        <v>1590.3232237299999</v>
      </c>
    </row>
    <row r="30" spans="1:13" s="5" customFormat="1">
      <c r="A30" s="27"/>
      <c r="B30" s="28" t="s">
        <v>255</v>
      </c>
      <c r="C30" s="29" t="s">
        <v>210</v>
      </c>
      <c r="D30" s="30"/>
      <c r="E30" s="231"/>
      <c r="F30" s="91">
        <v>796.87699999999995</v>
      </c>
      <c r="G30" s="91">
        <v>1738.2809784400001</v>
      </c>
      <c r="H30" s="91">
        <v>1738.2809784400001</v>
      </c>
      <c r="I30" s="91">
        <v>1816.8053325899998</v>
      </c>
      <c r="J30" s="63">
        <v>1816.8053325899998</v>
      </c>
      <c r="K30" s="64">
        <f t="shared" si="2"/>
        <v>4351.9633110300001</v>
      </c>
      <c r="L30" s="65">
        <f t="shared" si="3"/>
        <v>4351.9633110300001</v>
      </c>
    </row>
    <row r="31" spans="1:13" s="5" customFormat="1">
      <c r="A31" s="27"/>
      <c r="B31" s="28" t="s">
        <v>254</v>
      </c>
      <c r="C31" s="29" t="s">
        <v>210</v>
      </c>
      <c r="D31" s="30"/>
      <c r="E31" s="231"/>
      <c r="F31" s="91">
        <v>228.79400000000001</v>
      </c>
      <c r="G31" s="91">
        <v>238.73499891</v>
      </c>
      <c r="H31" s="91">
        <v>238.73499891</v>
      </c>
      <c r="I31" s="91">
        <v>232.04283075999999</v>
      </c>
      <c r="J31" s="63">
        <v>232.04283075999999</v>
      </c>
      <c r="K31" s="64">
        <f t="shared" si="2"/>
        <v>699.57182967000006</v>
      </c>
      <c r="L31" s="65">
        <f t="shared" si="3"/>
        <v>699.57182967000006</v>
      </c>
    </row>
    <row r="32" spans="1:13" s="5" customFormat="1">
      <c r="A32" s="27"/>
      <c r="B32" s="28" t="s">
        <v>257</v>
      </c>
      <c r="C32" s="29" t="s">
        <v>210</v>
      </c>
      <c r="D32" s="30"/>
      <c r="E32" s="231"/>
      <c r="F32" s="91">
        <v>9.7829999999999995</v>
      </c>
      <c r="G32" s="91">
        <v>7.8520082999999996</v>
      </c>
      <c r="H32" s="91">
        <v>7.8520082999999996</v>
      </c>
      <c r="I32" s="91">
        <v>8.1373003399999995</v>
      </c>
      <c r="J32" s="63">
        <v>8.1373003399999995</v>
      </c>
      <c r="K32" s="64">
        <f t="shared" si="2"/>
        <v>25.772308639999999</v>
      </c>
      <c r="L32" s="65">
        <f t="shared" si="3"/>
        <v>25.772308639999999</v>
      </c>
    </row>
    <row r="33" spans="1:12" s="5" customFormat="1">
      <c r="A33" s="27" t="s">
        <v>44</v>
      </c>
      <c r="B33" s="28" t="s">
        <v>91</v>
      </c>
      <c r="C33" s="29" t="s">
        <v>210</v>
      </c>
      <c r="D33" s="30"/>
      <c r="E33" s="231"/>
      <c r="F33" s="91">
        <v>0</v>
      </c>
      <c r="G33" s="91">
        <v>0</v>
      </c>
      <c r="H33" s="91">
        <v>0</v>
      </c>
      <c r="I33" s="91">
        <v>0</v>
      </c>
      <c r="J33" s="63">
        <v>0</v>
      </c>
      <c r="K33" s="64">
        <f t="shared" si="2"/>
        <v>0</v>
      </c>
      <c r="L33" s="65">
        <f t="shared" si="3"/>
        <v>0</v>
      </c>
    </row>
    <row r="34" spans="1:12" s="14" customFormat="1">
      <c r="A34" s="232">
        <v>1</v>
      </c>
      <c r="B34" s="32" t="s">
        <v>90</v>
      </c>
      <c r="C34" s="33" t="s">
        <v>210</v>
      </c>
      <c r="D34" s="34"/>
      <c r="E34" s="233"/>
      <c r="F34" s="59">
        <f>F35+F36+F39+F40</f>
        <v>243.13800000000001</v>
      </c>
      <c r="G34" s="59">
        <f>G35+G36+G39+G40</f>
        <v>358.37279267000002</v>
      </c>
      <c r="H34" s="59">
        <f t="shared" si="0"/>
        <v>358.37279267000002</v>
      </c>
      <c r="I34" s="59">
        <f>I35+I36+I39+I40</f>
        <v>280.65091452999997</v>
      </c>
      <c r="J34" s="234">
        <f t="shared" si="1"/>
        <v>280.65091452999997</v>
      </c>
      <c r="K34" s="60">
        <f t="shared" si="2"/>
        <v>882.16170719999991</v>
      </c>
      <c r="L34" s="61">
        <f t="shared" si="3"/>
        <v>882.16170719999991</v>
      </c>
    </row>
    <row r="35" spans="1:12" s="5" customFormat="1">
      <c r="A35" s="27" t="s">
        <v>43</v>
      </c>
      <c r="B35" s="28" t="s">
        <v>121</v>
      </c>
      <c r="C35" s="29" t="s">
        <v>210</v>
      </c>
      <c r="D35" s="30"/>
      <c r="E35" s="231"/>
      <c r="F35" s="91">
        <v>206.63300000000001</v>
      </c>
      <c r="G35" s="91">
        <v>234.03441518</v>
      </c>
      <c r="H35" s="91">
        <v>234.03441518</v>
      </c>
      <c r="I35" s="91">
        <v>246.90630801</v>
      </c>
      <c r="J35" s="63">
        <v>246.90630801</v>
      </c>
      <c r="K35" s="64">
        <f t="shared" si="2"/>
        <v>687.57372319000001</v>
      </c>
      <c r="L35" s="65">
        <f t="shared" si="3"/>
        <v>687.57372319000001</v>
      </c>
    </row>
    <row r="36" spans="1:12" s="5" customFormat="1">
      <c r="A36" s="27" t="s">
        <v>44</v>
      </c>
      <c r="B36" s="28" t="s">
        <v>92</v>
      </c>
      <c r="C36" s="29" t="s">
        <v>210</v>
      </c>
      <c r="D36" s="30"/>
      <c r="E36" s="26"/>
      <c r="F36" s="62">
        <f>14.493+0.369+15.616</f>
        <v>30.478000000000002</v>
      </c>
      <c r="G36" s="62">
        <v>109.33898084</v>
      </c>
      <c r="H36" s="62">
        <v>109.33898084</v>
      </c>
      <c r="I36" s="91">
        <v>17.920243039999999</v>
      </c>
      <c r="J36" s="63">
        <v>17.920243039999999</v>
      </c>
      <c r="K36" s="64">
        <f t="shared" si="2"/>
        <v>157.73722388000002</v>
      </c>
      <c r="L36" s="65">
        <f t="shared" si="3"/>
        <v>157.73722388000002</v>
      </c>
    </row>
    <row r="37" spans="1:12" s="5" customFormat="1" ht="25.5">
      <c r="A37" s="16"/>
      <c r="B37" s="28" t="s">
        <v>211</v>
      </c>
      <c r="C37" s="29" t="s">
        <v>210</v>
      </c>
      <c r="D37" s="30"/>
      <c r="E37" s="26"/>
      <c r="F37" s="62">
        <v>14.493</v>
      </c>
      <c r="G37" s="62">
        <v>101.82546629000001</v>
      </c>
      <c r="H37" s="62">
        <v>101.82546629000001</v>
      </c>
      <c r="I37" s="91">
        <v>0</v>
      </c>
      <c r="J37" s="63">
        <v>0</v>
      </c>
      <c r="K37" s="64">
        <f t="shared" si="2"/>
        <v>116.31846629</v>
      </c>
      <c r="L37" s="65">
        <f t="shared" si="3"/>
        <v>116.31846629</v>
      </c>
    </row>
    <row r="38" spans="1:12" s="5" customFormat="1">
      <c r="A38" s="27"/>
      <c r="B38" s="28" t="s">
        <v>26</v>
      </c>
      <c r="C38" s="29" t="s">
        <v>210</v>
      </c>
      <c r="D38" s="30"/>
      <c r="E38" s="26"/>
      <c r="F38" s="62">
        <v>0</v>
      </c>
      <c r="G38" s="62">
        <v>0</v>
      </c>
      <c r="H38" s="62">
        <v>0</v>
      </c>
      <c r="I38" s="91">
        <v>0</v>
      </c>
      <c r="J38" s="63">
        <v>0</v>
      </c>
      <c r="K38" s="64">
        <f t="shared" si="2"/>
        <v>0</v>
      </c>
      <c r="L38" s="65">
        <f t="shared" si="3"/>
        <v>0</v>
      </c>
    </row>
    <row r="39" spans="1:12" s="5" customFormat="1">
      <c r="A39" s="27" t="s">
        <v>47</v>
      </c>
      <c r="B39" s="28" t="s">
        <v>13</v>
      </c>
      <c r="C39" s="29" t="s">
        <v>210</v>
      </c>
      <c r="D39" s="30"/>
      <c r="E39" s="26"/>
      <c r="F39" s="62">
        <v>3.7679999999999998</v>
      </c>
      <c r="G39" s="62">
        <v>10.25113009</v>
      </c>
      <c r="H39" s="62">
        <v>10.25113009</v>
      </c>
      <c r="I39" s="91">
        <v>10.814942240000001</v>
      </c>
      <c r="J39" s="63">
        <v>10.814942240000001</v>
      </c>
      <c r="K39" s="64">
        <f t="shared" si="2"/>
        <v>24.834072330000001</v>
      </c>
      <c r="L39" s="65">
        <f t="shared" si="3"/>
        <v>24.834072330000001</v>
      </c>
    </row>
    <row r="40" spans="1:12" s="5" customFormat="1">
      <c r="A40" s="31" t="s">
        <v>93</v>
      </c>
      <c r="B40" s="28" t="s">
        <v>212</v>
      </c>
      <c r="C40" s="29" t="s">
        <v>210</v>
      </c>
      <c r="D40" s="30"/>
      <c r="E40" s="26"/>
      <c r="F40" s="62">
        <f>243.138-F35-F36-F39</f>
        <v>2.2589999999999941</v>
      </c>
      <c r="G40" s="62">
        <v>4.748266560000026</v>
      </c>
      <c r="H40" s="62">
        <v>4.748266560000026</v>
      </c>
      <c r="I40" s="91">
        <v>5.0094212400000053</v>
      </c>
      <c r="J40" s="63">
        <v>5.0094212400000053</v>
      </c>
      <c r="K40" s="64">
        <f t="shared" si="2"/>
        <v>12.016687800000025</v>
      </c>
      <c r="L40" s="65">
        <f t="shared" si="3"/>
        <v>12.016687800000025</v>
      </c>
    </row>
    <row r="41" spans="1:12" s="14" customFormat="1">
      <c r="A41" s="232" t="s">
        <v>48</v>
      </c>
      <c r="B41" s="32" t="s">
        <v>94</v>
      </c>
      <c r="C41" s="33" t="s">
        <v>210</v>
      </c>
      <c r="D41" s="34"/>
      <c r="E41" s="7"/>
      <c r="F41" s="66">
        <f>F42+F43+F44+F45</f>
        <v>94.927000000000007</v>
      </c>
      <c r="G41" s="66">
        <f>G42+G43+G44+G45</f>
        <v>47.206908509999998</v>
      </c>
      <c r="H41" s="66">
        <f t="shared" si="0"/>
        <v>47.206908509999998</v>
      </c>
      <c r="I41" s="66">
        <f>I42+I43+I44+I45</f>
        <v>23.974184730000001</v>
      </c>
      <c r="J41" s="67">
        <f t="shared" si="1"/>
        <v>23.974184730000001</v>
      </c>
      <c r="K41" s="68">
        <f t="shared" si="2"/>
        <v>166.10809323999999</v>
      </c>
      <c r="L41" s="69">
        <f t="shared" si="3"/>
        <v>166.10809323999999</v>
      </c>
    </row>
    <row r="42" spans="1:12" s="5" customFormat="1">
      <c r="A42" s="27" t="s">
        <v>49</v>
      </c>
      <c r="B42" s="28" t="s">
        <v>95</v>
      </c>
      <c r="C42" s="29" t="s">
        <v>210</v>
      </c>
      <c r="D42" s="30"/>
      <c r="E42" s="26"/>
      <c r="F42" s="62">
        <v>0</v>
      </c>
      <c r="G42" s="62">
        <v>0</v>
      </c>
      <c r="H42" s="62">
        <v>0</v>
      </c>
      <c r="I42" s="91">
        <v>0</v>
      </c>
      <c r="J42" s="63">
        <v>0</v>
      </c>
      <c r="K42" s="64">
        <f t="shared" si="2"/>
        <v>0</v>
      </c>
      <c r="L42" s="65">
        <f t="shared" si="3"/>
        <v>0</v>
      </c>
    </row>
    <row r="43" spans="1:12" s="5" customFormat="1">
      <c r="A43" s="27" t="s">
        <v>50</v>
      </c>
      <c r="B43" s="28" t="s">
        <v>27</v>
      </c>
      <c r="C43" s="29" t="s">
        <v>210</v>
      </c>
      <c r="D43" s="30"/>
      <c r="E43" s="26"/>
      <c r="F43" s="62">
        <v>0</v>
      </c>
      <c r="G43" s="62">
        <v>0</v>
      </c>
      <c r="H43" s="62">
        <v>0</v>
      </c>
      <c r="I43" s="91">
        <v>0</v>
      </c>
      <c r="J43" s="63">
        <v>0</v>
      </c>
      <c r="K43" s="64">
        <f t="shared" si="2"/>
        <v>0</v>
      </c>
      <c r="L43" s="65">
        <f t="shared" si="3"/>
        <v>0</v>
      </c>
    </row>
    <row r="44" spans="1:12" s="5" customFormat="1">
      <c r="A44" s="31" t="s">
        <v>62</v>
      </c>
      <c r="B44" s="28" t="s">
        <v>122</v>
      </c>
      <c r="C44" s="29" t="s">
        <v>210</v>
      </c>
      <c r="D44" s="30"/>
      <c r="E44" s="26"/>
      <c r="F44" s="62">
        <v>0</v>
      </c>
      <c r="G44" s="62">
        <v>0</v>
      </c>
      <c r="H44" s="62">
        <v>0</v>
      </c>
      <c r="I44" s="91">
        <v>0</v>
      </c>
      <c r="J44" s="63">
        <v>0</v>
      </c>
      <c r="K44" s="64">
        <f t="shared" si="2"/>
        <v>0</v>
      </c>
      <c r="L44" s="65">
        <f t="shared" si="3"/>
        <v>0</v>
      </c>
    </row>
    <row r="45" spans="1:12" s="5" customFormat="1">
      <c r="A45" s="31" t="s">
        <v>131</v>
      </c>
      <c r="B45" s="28" t="s">
        <v>213</v>
      </c>
      <c r="C45" s="29" t="s">
        <v>210</v>
      </c>
      <c r="D45" s="30"/>
      <c r="E45" s="26"/>
      <c r="F45" s="62">
        <v>94.927000000000007</v>
      </c>
      <c r="G45" s="62">
        <v>47.206908509999998</v>
      </c>
      <c r="H45" s="62">
        <v>47.206908509999998</v>
      </c>
      <c r="I45" s="91">
        <v>23.974184730000001</v>
      </c>
      <c r="J45" s="63">
        <v>23.974184730000001</v>
      </c>
      <c r="K45" s="64">
        <f t="shared" si="2"/>
        <v>166.10809323999999</v>
      </c>
      <c r="L45" s="65">
        <f t="shared" si="3"/>
        <v>166.10809323999999</v>
      </c>
    </row>
    <row r="46" spans="1:12" s="14" customFormat="1">
      <c r="A46" s="232" t="s">
        <v>51</v>
      </c>
      <c r="B46" s="32" t="s">
        <v>28</v>
      </c>
      <c r="C46" s="33" t="s">
        <v>210</v>
      </c>
      <c r="D46" s="34"/>
      <c r="E46" s="7"/>
      <c r="F46" s="66">
        <f>146.073+29.925+0.285</f>
        <v>176.28300000000002</v>
      </c>
      <c r="G46" s="66">
        <v>470.79707206</v>
      </c>
      <c r="H46" s="66">
        <v>470.79707206</v>
      </c>
      <c r="I46" s="66">
        <v>470.79707206</v>
      </c>
      <c r="J46" s="234">
        <v>470.79707206</v>
      </c>
      <c r="K46" s="60">
        <f t="shared" si="2"/>
        <v>1117.8771441200001</v>
      </c>
      <c r="L46" s="61">
        <f t="shared" si="3"/>
        <v>1117.8771441200001</v>
      </c>
    </row>
    <row r="47" spans="1:12" s="14" customFormat="1">
      <c r="A47" s="232" t="s">
        <v>52</v>
      </c>
      <c r="B47" s="32" t="s">
        <v>14</v>
      </c>
      <c r="C47" s="33" t="s">
        <v>210</v>
      </c>
      <c r="D47" s="34"/>
      <c r="E47" s="7"/>
      <c r="F47" s="66">
        <v>1097.778</v>
      </c>
      <c r="G47" s="66">
        <v>1373.3840890399999</v>
      </c>
      <c r="H47" s="66">
        <v>1373.3840890399999</v>
      </c>
      <c r="I47" s="59">
        <v>1510.3890419000002</v>
      </c>
      <c r="J47" s="234">
        <v>1510.3890419000002</v>
      </c>
      <c r="K47" s="60">
        <f t="shared" si="2"/>
        <v>3981.5511309399999</v>
      </c>
      <c r="L47" s="61">
        <f t="shared" si="3"/>
        <v>3981.5511309399999</v>
      </c>
    </row>
    <row r="48" spans="1:12" s="14" customFormat="1">
      <c r="A48" s="232" t="s">
        <v>53</v>
      </c>
      <c r="B48" s="32" t="s">
        <v>96</v>
      </c>
      <c r="C48" s="33" t="s">
        <v>210</v>
      </c>
      <c r="D48" s="34"/>
      <c r="E48" s="7"/>
      <c r="F48" s="66">
        <f>F49+F50</f>
        <v>241.18100000000001</v>
      </c>
      <c r="G48" s="66">
        <v>437.22609767999995</v>
      </c>
      <c r="H48" s="66">
        <v>437.22609767999995</v>
      </c>
      <c r="I48" s="66">
        <v>524.54511256000001</v>
      </c>
      <c r="J48" s="67">
        <v>524.54511256000001</v>
      </c>
      <c r="K48" s="68">
        <f t="shared" si="2"/>
        <v>1202.9522102400001</v>
      </c>
      <c r="L48" s="69">
        <f t="shared" si="3"/>
        <v>1202.9522102400001</v>
      </c>
    </row>
    <row r="49" spans="1:12" s="5" customFormat="1">
      <c r="A49" s="31" t="s">
        <v>158</v>
      </c>
      <c r="B49" s="28" t="s">
        <v>97</v>
      </c>
      <c r="C49" s="29" t="s">
        <v>210</v>
      </c>
      <c r="D49" s="30"/>
      <c r="E49" s="26"/>
      <c r="F49" s="62">
        <v>239.953</v>
      </c>
      <c r="G49" s="62">
        <v>436.13810067999998</v>
      </c>
      <c r="H49" s="62">
        <v>436.13810067999998</v>
      </c>
      <c r="I49" s="91">
        <v>523.39727572000004</v>
      </c>
      <c r="J49" s="63">
        <v>523.39727572000004</v>
      </c>
      <c r="K49" s="64">
        <f t="shared" si="2"/>
        <v>1199.4883764000001</v>
      </c>
      <c r="L49" s="65">
        <f t="shared" si="3"/>
        <v>1199.4883764000001</v>
      </c>
    </row>
    <row r="50" spans="1:12" s="5" customFormat="1">
      <c r="A50" s="31" t="s">
        <v>159</v>
      </c>
      <c r="B50" s="28" t="s">
        <v>214</v>
      </c>
      <c r="C50" s="29" t="s">
        <v>210</v>
      </c>
      <c r="D50" s="30"/>
      <c r="E50" s="26"/>
      <c r="F50" s="62">
        <v>1.228</v>
      </c>
      <c r="G50" s="62">
        <v>1.0879970000000001</v>
      </c>
      <c r="H50" s="62">
        <v>1.0879970000000001</v>
      </c>
      <c r="I50" s="91">
        <v>1.1478368400000001</v>
      </c>
      <c r="J50" s="63">
        <v>1.1478368400000001</v>
      </c>
      <c r="K50" s="64">
        <f t="shared" si="2"/>
        <v>3.4638338400000004</v>
      </c>
      <c r="L50" s="65">
        <f t="shared" si="3"/>
        <v>3.4638338400000004</v>
      </c>
    </row>
    <row r="51" spans="1:12" s="14" customFormat="1">
      <c r="A51" s="232" t="s">
        <v>54</v>
      </c>
      <c r="B51" s="32" t="s">
        <v>98</v>
      </c>
      <c r="C51" s="33" t="s">
        <v>210</v>
      </c>
      <c r="D51" s="34"/>
      <c r="E51" s="7"/>
      <c r="F51" s="66">
        <f>F52+F53+F54+F55</f>
        <v>91.915999999999997</v>
      </c>
      <c r="G51" s="66">
        <v>155.16977026999999</v>
      </c>
      <c r="H51" s="66">
        <v>155.16977026999999</v>
      </c>
      <c r="I51" s="66">
        <v>135.06630276999999</v>
      </c>
      <c r="J51" s="67">
        <v>135.06630276999999</v>
      </c>
      <c r="K51" s="68">
        <f t="shared" si="2"/>
        <v>382.15207304</v>
      </c>
      <c r="L51" s="69">
        <f t="shared" si="3"/>
        <v>382.15207304</v>
      </c>
    </row>
    <row r="52" spans="1:12" s="5" customFormat="1">
      <c r="A52" s="27" t="s">
        <v>55</v>
      </c>
      <c r="B52" s="28" t="s">
        <v>29</v>
      </c>
      <c r="C52" s="29" t="s">
        <v>210</v>
      </c>
      <c r="D52" s="30"/>
      <c r="E52" s="26"/>
      <c r="F52" s="62">
        <v>16.044</v>
      </c>
      <c r="G52" s="62">
        <v>49.073897070000001</v>
      </c>
      <c r="H52" s="62">
        <v>49.073897070000001</v>
      </c>
      <c r="I52" s="91">
        <v>23.21220709</v>
      </c>
      <c r="J52" s="63">
        <v>23.21220709</v>
      </c>
      <c r="K52" s="64">
        <f t="shared" si="2"/>
        <v>88.330104159999991</v>
      </c>
      <c r="L52" s="65">
        <f t="shared" si="3"/>
        <v>88.330104159999991</v>
      </c>
    </row>
    <row r="53" spans="1:12" s="5" customFormat="1" ht="15.75" customHeight="1">
      <c r="A53" s="27" t="s">
        <v>56</v>
      </c>
      <c r="B53" s="28" t="s">
        <v>217</v>
      </c>
      <c r="C53" s="29" t="s">
        <v>210</v>
      </c>
      <c r="D53" s="30"/>
      <c r="E53" s="26"/>
      <c r="F53" s="62">
        <v>38.619999999999997</v>
      </c>
      <c r="G53" s="62">
        <v>57.991521319999997</v>
      </c>
      <c r="H53" s="62">
        <v>57.991521319999997</v>
      </c>
      <c r="I53" s="91">
        <v>61.096940140000001</v>
      </c>
      <c r="J53" s="63">
        <v>61.096940140000001</v>
      </c>
      <c r="K53" s="64">
        <f t="shared" si="2"/>
        <v>157.70846146</v>
      </c>
      <c r="L53" s="65">
        <f t="shared" si="3"/>
        <v>157.70846146</v>
      </c>
    </row>
    <row r="54" spans="1:12" s="5" customFormat="1">
      <c r="A54" s="27" t="s">
        <v>57</v>
      </c>
      <c r="B54" s="28" t="s">
        <v>215</v>
      </c>
      <c r="C54" s="29" t="s">
        <v>210</v>
      </c>
      <c r="D54" s="30"/>
      <c r="E54" s="26"/>
      <c r="F54" s="62">
        <v>1.988</v>
      </c>
      <c r="G54" s="62">
        <v>4.5015179000000005</v>
      </c>
      <c r="H54" s="62">
        <v>4.5015179000000005</v>
      </c>
      <c r="I54" s="91">
        <v>4.7491013799999999</v>
      </c>
      <c r="J54" s="63">
        <v>4.7491013799999999</v>
      </c>
      <c r="K54" s="64">
        <f t="shared" si="2"/>
        <v>11.238619280000002</v>
      </c>
      <c r="L54" s="65">
        <f t="shared" si="3"/>
        <v>11.238619280000002</v>
      </c>
    </row>
    <row r="55" spans="1:12" s="5" customFormat="1">
      <c r="A55" s="31" t="s">
        <v>164</v>
      </c>
      <c r="B55" s="28" t="s">
        <v>216</v>
      </c>
      <c r="C55" s="29" t="s">
        <v>210</v>
      </c>
      <c r="D55" s="30"/>
      <c r="E55" s="26"/>
      <c r="F55" s="62">
        <v>35.264000000000003</v>
      </c>
      <c r="G55" s="62">
        <v>43.60283398</v>
      </c>
      <c r="H55" s="62">
        <v>43.60283398</v>
      </c>
      <c r="I55" s="91">
        <v>46.008054159999993</v>
      </c>
      <c r="J55" s="63">
        <v>46.008054159999993</v>
      </c>
      <c r="K55" s="64">
        <f t="shared" si="2"/>
        <v>124.87488814</v>
      </c>
      <c r="L55" s="65">
        <f t="shared" si="3"/>
        <v>124.87488814</v>
      </c>
    </row>
    <row r="56" spans="1:12" s="5" customFormat="1">
      <c r="A56" s="27"/>
      <c r="B56" s="235" t="s">
        <v>15</v>
      </c>
      <c r="C56" s="29"/>
      <c r="D56" s="30"/>
      <c r="E56" s="7"/>
      <c r="F56" s="66"/>
      <c r="G56" s="66"/>
      <c r="H56" s="66">
        <v>0</v>
      </c>
      <c r="I56" s="66"/>
      <c r="J56" s="67">
        <v>0</v>
      </c>
      <c r="K56" s="68">
        <f t="shared" si="2"/>
        <v>0</v>
      </c>
      <c r="L56" s="69">
        <f t="shared" si="3"/>
        <v>0</v>
      </c>
    </row>
    <row r="57" spans="1:12" s="5" customFormat="1">
      <c r="A57" s="27"/>
      <c r="B57" s="28" t="s">
        <v>218</v>
      </c>
      <c r="C57" s="29" t="s">
        <v>210</v>
      </c>
      <c r="D57" s="30"/>
      <c r="E57" s="26"/>
      <c r="F57" s="62">
        <v>3.4580000000000002</v>
      </c>
      <c r="G57" s="62">
        <v>10.84540483</v>
      </c>
      <c r="H57" s="62">
        <v>10.84540483</v>
      </c>
      <c r="I57" s="91">
        <v>11.441902089999999</v>
      </c>
      <c r="J57" s="63">
        <v>11.441902089999999</v>
      </c>
      <c r="K57" s="64">
        <f t="shared" si="2"/>
        <v>25.745306919999997</v>
      </c>
      <c r="L57" s="65">
        <f t="shared" si="3"/>
        <v>25.745306919999997</v>
      </c>
    </row>
    <row r="58" spans="1:12" s="5" customFormat="1">
      <c r="A58" s="27"/>
      <c r="B58" s="28" t="s">
        <v>219</v>
      </c>
      <c r="C58" s="29" t="s">
        <v>210</v>
      </c>
      <c r="D58" s="30"/>
      <c r="E58" s="26"/>
      <c r="F58" s="62">
        <v>0</v>
      </c>
      <c r="G58" s="62">
        <v>0</v>
      </c>
      <c r="H58" s="62">
        <v>0</v>
      </c>
      <c r="I58" s="91">
        <v>0</v>
      </c>
      <c r="J58" s="63">
        <v>0</v>
      </c>
      <c r="K58" s="64">
        <f t="shared" si="2"/>
        <v>0</v>
      </c>
      <c r="L58" s="65">
        <f t="shared" si="3"/>
        <v>0</v>
      </c>
    </row>
    <row r="59" spans="1:12" s="5" customFormat="1">
      <c r="A59" s="27"/>
      <c r="B59" s="28" t="s">
        <v>31</v>
      </c>
      <c r="C59" s="29" t="s">
        <v>210</v>
      </c>
      <c r="D59" s="30"/>
      <c r="E59" s="26"/>
      <c r="F59" s="62">
        <v>0</v>
      </c>
      <c r="G59" s="62">
        <v>0</v>
      </c>
      <c r="H59" s="62">
        <v>0</v>
      </c>
      <c r="I59" s="91">
        <v>0</v>
      </c>
      <c r="J59" s="63">
        <v>0</v>
      </c>
      <c r="K59" s="64">
        <f t="shared" si="2"/>
        <v>0</v>
      </c>
      <c r="L59" s="65">
        <f t="shared" si="3"/>
        <v>0</v>
      </c>
    </row>
    <row r="60" spans="1:12" s="14" customFormat="1">
      <c r="A60" s="232" t="s">
        <v>58</v>
      </c>
      <c r="B60" s="32" t="s">
        <v>104</v>
      </c>
      <c r="C60" s="33" t="s">
        <v>210</v>
      </c>
      <c r="D60" s="34"/>
      <c r="E60" s="7"/>
      <c r="F60" s="66">
        <f>F18-F26</f>
        <v>-486.56399999999962</v>
      </c>
      <c r="G60" s="66">
        <f>G18-G26</f>
        <v>-664.4372268699999</v>
      </c>
      <c r="H60" s="66">
        <f t="shared" si="0"/>
        <v>-664.4372268699999</v>
      </c>
      <c r="I60" s="66">
        <f>I18-I26</f>
        <v>90.746997662600279</v>
      </c>
      <c r="J60" s="67">
        <f t="shared" si="1"/>
        <v>90.746997662600279</v>
      </c>
      <c r="K60" s="68">
        <f t="shared" si="2"/>
        <v>-1060.2542292073992</v>
      </c>
      <c r="L60" s="69">
        <f t="shared" si="3"/>
        <v>-1060.2542292073992</v>
      </c>
    </row>
    <row r="61" spans="1:12" s="5" customFormat="1" ht="25.5">
      <c r="A61" s="27" t="s">
        <v>43</v>
      </c>
      <c r="B61" s="28" t="s">
        <v>105</v>
      </c>
      <c r="C61" s="29" t="s">
        <v>210</v>
      </c>
      <c r="D61" s="30"/>
      <c r="E61" s="26"/>
      <c r="F61" s="62">
        <f>F62+F63+F64+F65+F66</f>
        <v>-486.56399999999991</v>
      </c>
      <c r="G61" s="62">
        <f>G62+G63+G64+G65+G66</f>
        <v>-664.43722687000013</v>
      </c>
      <c r="H61" s="62">
        <f t="shared" si="0"/>
        <v>-664.43722687000013</v>
      </c>
      <c r="I61" s="62">
        <f>I62+I63+I64+I65+I66</f>
        <v>90.746997662600251</v>
      </c>
      <c r="J61" s="70">
        <f t="shared" si="1"/>
        <v>90.746997662600251</v>
      </c>
      <c r="K61" s="71">
        <f t="shared" si="2"/>
        <v>-1060.2542292073997</v>
      </c>
      <c r="L61" s="72">
        <f t="shared" si="3"/>
        <v>-1060.2542292073997</v>
      </c>
    </row>
    <row r="62" spans="1:12" s="5" customFormat="1">
      <c r="A62" s="27"/>
      <c r="B62" s="28" t="s">
        <v>252</v>
      </c>
      <c r="C62" s="29" t="s">
        <v>210</v>
      </c>
      <c r="D62" s="30"/>
      <c r="E62" s="26"/>
      <c r="F62" s="62">
        <f t="shared" ref="F62:G66" si="4">F20-F28</f>
        <v>-113.96800000000002</v>
      </c>
      <c r="G62" s="62">
        <f t="shared" si="4"/>
        <v>-4.7544560000005731E-2</v>
      </c>
      <c r="H62" s="62">
        <f t="shared" si="0"/>
        <v>-4.7544560000005731E-2</v>
      </c>
      <c r="I62" s="62">
        <f>I20-I28</f>
        <v>62.369275492600025</v>
      </c>
      <c r="J62" s="70">
        <f t="shared" si="1"/>
        <v>62.369275492600025</v>
      </c>
      <c r="K62" s="71">
        <f t="shared" si="2"/>
        <v>-51.646269067399999</v>
      </c>
      <c r="L62" s="72">
        <f t="shared" si="3"/>
        <v>-51.646269067399999</v>
      </c>
    </row>
    <row r="63" spans="1:12" s="5" customFormat="1">
      <c r="A63" s="27"/>
      <c r="B63" s="28" t="s">
        <v>253</v>
      </c>
      <c r="C63" s="29" t="s">
        <v>210</v>
      </c>
      <c r="D63" s="30"/>
      <c r="E63" s="26"/>
      <c r="F63" s="62">
        <f t="shared" si="4"/>
        <v>89.44500000000005</v>
      </c>
      <c r="G63" s="62">
        <f t="shared" si="4"/>
        <v>-96.54702384999996</v>
      </c>
      <c r="H63" s="62">
        <f t="shared" si="0"/>
        <v>-96.54702384999996</v>
      </c>
      <c r="I63" s="62">
        <f>I21-I29</f>
        <v>-37.580287719999944</v>
      </c>
      <c r="J63" s="70">
        <f t="shared" si="1"/>
        <v>-37.580287719999944</v>
      </c>
      <c r="K63" s="71">
        <f t="shared" si="2"/>
        <v>-44.682311569999854</v>
      </c>
      <c r="L63" s="72">
        <f t="shared" si="3"/>
        <v>-44.682311569999854</v>
      </c>
    </row>
    <row r="64" spans="1:12" s="5" customFormat="1">
      <c r="A64" s="27"/>
      <c r="B64" s="28" t="s">
        <v>255</v>
      </c>
      <c r="C64" s="29" t="s">
        <v>210</v>
      </c>
      <c r="D64" s="30"/>
      <c r="E64" s="26"/>
      <c r="F64" s="62">
        <f t="shared" si="4"/>
        <v>-476.30299999999994</v>
      </c>
      <c r="G64" s="62">
        <f t="shared" si="4"/>
        <v>-568.78300174000015</v>
      </c>
      <c r="H64" s="62">
        <f t="shared" si="0"/>
        <v>-568.78300174000015</v>
      </c>
      <c r="I64" s="62">
        <f>I22-I30</f>
        <v>58.171208930000148</v>
      </c>
      <c r="J64" s="70">
        <f t="shared" si="1"/>
        <v>58.171208930000148</v>
      </c>
      <c r="K64" s="71">
        <f t="shared" si="2"/>
        <v>-986.91479280999988</v>
      </c>
      <c r="L64" s="72">
        <f t="shared" si="3"/>
        <v>-986.91479280999988</v>
      </c>
    </row>
    <row r="65" spans="1:13" s="5" customFormat="1">
      <c r="A65" s="27"/>
      <c r="B65" s="28" t="s">
        <v>254</v>
      </c>
      <c r="C65" s="29" t="s">
        <v>210</v>
      </c>
      <c r="D65" s="30"/>
      <c r="E65" s="26"/>
      <c r="F65" s="62">
        <f t="shared" si="4"/>
        <v>18.125</v>
      </c>
      <c r="G65" s="62">
        <f t="shared" si="4"/>
        <v>-0.34661461999999688</v>
      </c>
      <c r="H65" s="62">
        <f t="shared" si="0"/>
        <v>-0.34661461999999688</v>
      </c>
      <c r="I65" s="62">
        <f>I23-I31</f>
        <v>6.3455535300000179</v>
      </c>
      <c r="J65" s="70">
        <f t="shared" si="1"/>
        <v>6.3455535300000179</v>
      </c>
      <c r="K65" s="71">
        <f t="shared" si="2"/>
        <v>24.123938910000021</v>
      </c>
      <c r="L65" s="72">
        <f t="shared" si="3"/>
        <v>24.123938910000021</v>
      </c>
    </row>
    <row r="66" spans="1:13" s="5" customFormat="1">
      <c r="A66" s="27"/>
      <c r="B66" s="28" t="s">
        <v>257</v>
      </c>
      <c r="C66" s="29" t="s">
        <v>210</v>
      </c>
      <c r="D66" s="30"/>
      <c r="E66" s="26"/>
      <c r="F66" s="62">
        <f t="shared" si="4"/>
        <v>-3.8629999999999995</v>
      </c>
      <c r="G66" s="62">
        <f t="shared" si="4"/>
        <v>1.2869578999999991</v>
      </c>
      <c r="H66" s="62">
        <f t="shared" si="0"/>
        <v>1.2869578999999991</v>
      </c>
      <c r="I66" s="62">
        <f>I24-I32</f>
        <v>1.4412474300000007</v>
      </c>
      <c r="J66" s="70">
        <f t="shared" si="1"/>
        <v>1.4412474300000007</v>
      </c>
      <c r="K66" s="71">
        <f t="shared" si="2"/>
        <v>-1.1347946699999998</v>
      </c>
      <c r="L66" s="72">
        <f t="shared" si="3"/>
        <v>-1.1347946699999998</v>
      </c>
    </row>
    <row r="67" spans="1:13" s="5" customFormat="1">
      <c r="A67" s="27" t="s">
        <v>44</v>
      </c>
      <c r="B67" s="28" t="s">
        <v>30</v>
      </c>
      <c r="C67" s="29" t="s">
        <v>210</v>
      </c>
      <c r="D67" s="30"/>
      <c r="E67" s="26"/>
      <c r="F67" s="62">
        <f t="shared" ref="F67:G67" si="5">F25-F33</f>
        <v>0</v>
      </c>
      <c r="G67" s="62">
        <f t="shared" si="5"/>
        <v>0</v>
      </c>
      <c r="H67" s="62">
        <f t="shared" si="0"/>
        <v>0</v>
      </c>
      <c r="I67" s="91">
        <v>0</v>
      </c>
      <c r="J67" s="70">
        <f t="shared" si="1"/>
        <v>0</v>
      </c>
      <c r="K67" s="71">
        <f t="shared" si="2"/>
        <v>0</v>
      </c>
      <c r="L67" s="72">
        <f t="shared" si="3"/>
        <v>0</v>
      </c>
    </row>
    <row r="68" spans="1:13" s="14" customFormat="1">
      <c r="A68" s="232" t="s">
        <v>59</v>
      </c>
      <c r="B68" s="32" t="s">
        <v>256</v>
      </c>
      <c r="C68" s="33" t="s">
        <v>210</v>
      </c>
      <c r="D68" s="34"/>
      <c r="E68" s="233"/>
      <c r="F68" s="59">
        <f>F69-F75</f>
        <v>51.245000000000005</v>
      </c>
      <c r="G68" s="59">
        <f>G69-G75</f>
        <v>227.23740657999997</v>
      </c>
      <c r="H68" s="59">
        <f t="shared" si="0"/>
        <v>227.23740657999997</v>
      </c>
      <c r="I68" s="59">
        <f>I69-I75</f>
        <v>217.60487511000008</v>
      </c>
      <c r="J68" s="234">
        <f t="shared" si="1"/>
        <v>217.60487511000008</v>
      </c>
      <c r="K68" s="60">
        <f t="shared" si="2"/>
        <v>496.08728169000005</v>
      </c>
      <c r="L68" s="61">
        <f t="shared" si="3"/>
        <v>496.08728169000005</v>
      </c>
    </row>
    <row r="69" spans="1:13" s="14" customFormat="1">
      <c r="A69" s="232" t="s">
        <v>46</v>
      </c>
      <c r="B69" s="32" t="s">
        <v>99</v>
      </c>
      <c r="C69" s="33" t="s">
        <v>210</v>
      </c>
      <c r="D69" s="34"/>
      <c r="E69" s="233"/>
      <c r="F69" s="59">
        <f>F70+F71+F72+F74</f>
        <v>754.85500000000002</v>
      </c>
      <c r="G69" s="59">
        <f>G70+G71+G72+G74</f>
        <v>865.55546249000008</v>
      </c>
      <c r="H69" s="59">
        <f t="shared" si="0"/>
        <v>865.55546249000008</v>
      </c>
      <c r="I69" s="59">
        <f>I70+I71+I72+I74</f>
        <v>855.87070678000009</v>
      </c>
      <c r="J69" s="234">
        <f t="shared" si="1"/>
        <v>855.87070678000009</v>
      </c>
      <c r="K69" s="60">
        <f t="shared" si="2"/>
        <v>2476.2811692700002</v>
      </c>
      <c r="L69" s="61">
        <f t="shared" si="3"/>
        <v>2476.2811692700002</v>
      </c>
      <c r="M69" s="57"/>
    </row>
    <row r="70" spans="1:13" s="5" customFormat="1">
      <c r="A70" s="27" t="s">
        <v>43</v>
      </c>
      <c r="B70" s="28" t="s">
        <v>32</v>
      </c>
      <c r="C70" s="29" t="s">
        <v>210</v>
      </c>
      <c r="D70" s="30"/>
      <c r="E70" s="231"/>
      <c r="F70" s="91">
        <v>0</v>
      </c>
      <c r="G70" s="91">
        <v>0</v>
      </c>
      <c r="H70" s="91">
        <f t="shared" si="0"/>
        <v>0</v>
      </c>
      <c r="I70" s="91">
        <v>0</v>
      </c>
      <c r="J70" s="63">
        <f t="shared" si="1"/>
        <v>0</v>
      </c>
      <c r="K70" s="64">
        <f t="shared" si="2"/>
        <v>0</v>
      </c>
      <c r="L70" s="65">
        <f t="shared" si="3"/>
        <v>0</v>
      </c>
    </row>
    <row r="71" spans="1:13" s="5" customFormat="1">
      <c r="A71" s="27" t="s">
        <v>44</v>
      </c>
      <c r="B71" s="28" t="s">
        <v>33</v>
      </c>
      <c r="C71" s="29" t="s">
        <v>210</v>
      </c>
      <c r="D71" s="30"/>
      <c r="E71" s="26"/>
      <c r="F71" s="62">
        <v>330.11500000000001</v>
      </c>
      <c r="G71" s="62">
        <v>236.21032371000001</v>
      </c>
      <c r="H71" s="62">
        <v>236.21032371000001</v>
      </c>
      <c r="I71" s="91">
        <v>236.21032371000001</v>
      </c>
      <c r="J71" s="63">
        <v>236.21032371000001</v>
      </c>
      <c r="K71" s="64">
        <f t="shared" si="2"/>
        <v>802.53564742000003</v>
      </c>
      <c r="L71" s="65">
        <f t="shared" si="3"/>
        <v>802.53564742000003</v>
      </c>
    </row>
    <row r="72" spans="1:13" s="5" customFormat="1">
      <c r="A72" s="27" t="s">
        <v>47</v>
      </c>
      <c r="B72" s="28" t="s">
        <v>100</v>
      </c>
      <c r="C72" s="29" t="s">
        <v>210</v>
      </c>
      <c r="D72" s="30"/>
      <c r="E72" s="26"/>
      <c r="F72" s="62">
        <v>311.77999999999997</v>
      </c>
      <c r="G72" s="62">
        <v>619.66038307000008</v>
      </c>
      <c r="H72" s="62">
        <v>619.66038307000008</v>
      </c>
      <c r="I72" s="91">
        <v>619.66038307000008</v>
      </c>
      <c r="J72" s="63">
        <v>619.66038307000008</v>
      </c>
      <c r="K72" s="64">
        <f t="shared" si="2"/>
        <v>1551.1007661400001</v>
      </c>
      <c r="L72" s="65">
        <f t="shared" si="3"/>
        <v>1551.1007661400001</v>
      </c>
    </row>
    <row r="73" spans="1:13" s="5" customFormat="1">
      <c r="A73" s="27"/>
      <c r="B73" s="28" t="s">
        <v>101</v>
      </c>
      <c r="C73" s="29" t="s">
        <v>210</v>
      </c>
      <c r="D73" s="30"/>
      <c r="E73" s="26"/>
      <c r="F73" s="62">
        <f>F72</f>
        <v>311.77999999999997</v>
      </c>
      <c r="G73" s="62">
        <v>619.66038307000008</v>
      </c>
      <c r="H73" s="62">
        <v>619.66038307000008</v>
      </c>
      <c r="I73" s="62">
        <v>619.66038307000008</v>
      </c>
      <c r="J73" s="70">
        <v>619.66038307000008</v>
      </c>
      <c r="K73" s="71">
        <f t="shared" si="2"/>
        <v>1551.1007661400001</v>
      </c>
      <c r="L73" s="72">
        <f t="shared" si="3"/>
        <v>1551.1007661400001</v>
      </c>
    </row>
    <row r="74" spans="1:13" s="5" customFormat="1">
      <c r="A74" s="31" t="s">
        <v>93</v>
      </c>
      <c r="B74" s="28" t="s">
        <v>220</v>
      </c>
      <c r="C74" s="29" t="s">
        <v>210</v>
      </c>
      <c r="D74" s="30"/>
      <c r="E74" s="26"/>
      <c r="F74" s="62">
        <v>112.96</v>
      </c>
      <c r="G74" s="62">
        <v>9.684755710000001</v>
      </c>
      <c r="H74" s="62">
        <v>9.684755710000001</v>
      </c>
      <c r="I74" s="91"/>
      <c r="J74" s="63">
        <v>0</v>
      </c>
      <c r="K74" s="64">
        <f t="shared" si="2"/>
        <v>122.64475571</v>
      </c>
      <c r="L74" s="65">
        <f t="shared" si="3"/>
        <v>122.64475571</v>
      </c>
    </row>
    <row r="75" spans="1:13" s="14" customFormat="1">
      <c r="A75" s="232" t="s">
        <v>48</v>
      </c>
      <c r="B75" s="32" t="s">
        <v>102</v>
      </c>
      <c r="C75" s="33" t="s">
        <v>210</v>
      </c>
      <c r="D75" s="34"/>
      <c r="E75" s="7"/>
      <c r="F75" s="66">
        <f>F76+F77+F78+F80</f>
        <v>703.61</v>
      </c>
      <c r="G75" s="66">
        <f>G76+G77+G78+G80</f>
        <v>638.31805591000011</v>
      </c>
      <c r="H75" s="66">
        <f t="shared" si="0"/>
        <v>638.31805591000011</v>
      </c>
      <c r="I75" s="66">
        <f>I76+I77+I78+I80</f>
        <v>638.26583167000001</v>
      </c>
      <c r="J75" s="67">
        <f t="shared" si="1"/>
        <v>638.26583167000001</v>
      </c>
      <c r="K75" s="68">
        <f t="shared" si="2"/>
        <v>1980.1938875800001</v>
      </c>
      <c r="L75" s="69">
        <f t="shared" si="3"/>
        <v>1980.1938875800001</v>
      </c>
    </row>
    <row r="76" spans="1:13" s="5" customFormat="1">
      <c r="A76" s="27" t="s">
        <v>49</v>
      </c>
      <c r="B76" s="28" t="s">
        <v>34</v>
      </c>
      <c r="C76" s="29" t="s">
        <v>210</v>
      </c>
      <c r="D76" s="30"/>
      <c r="E76" s="26"/>
      <c r="F76" s="62">
        <v>11.285</v>
      </c>
      <c r="G76" s="62">
        <v>9.2488903699999998</v>
      </c>
      <c r="H76" s="62">
        <v>9.2488903699999998</v>
      </c>
      <c r="I76" s="62">
        <v>9.2488903699999998</v>
      </c>
      <c r="J76" s="63">
        <v>9.2488903699999998</v>
      </c>
      <c r="K76" s="64">
        <f t="shared" si="2"/>
        <v>29.78278074</v>
      </c>
      <c r="L76" s="65">
        <f t="shared" si="3"/>
        <v>29.78278074</v>
      </c>
    </row>
    <row r="77" spans="1:13" s="5" customFormat="1">
      <c r="A77" s="27" t="s">
        <v>50</v>
      </c>
      <c r="B77" s="28" t="s">
        <v>35</v>
      </c>
      <c r="C77" s="29" t="s">
        <v>210</v>
      </c>
      <c r="D77" s="30"/>
      <c r="E77" s="26"/>
      <c r="F77" s="62">
        <v>0</v>
      </c>
      <c r="G77" s="62">
        <v>0</v>
      </c>
      <c r="H77" s="62">
        <v>0</v>
      </c>
      <c r="I77" s="91">
        <v>0</v>
      </c>
      <c r="J77" s="63">
        <v>0</v>
      </c>
      <c r="K77" s="64">
        <f t="shared" si="2"/>
        <v>0</v>
      </c>
      <c r="L77" s="65">
        <f t="shared" si="3"/>
        <v>0</v>
      </c>
    </row>
    <row r="78" spans="1:13" s="5" customFormat="1">
      <c r="A78" s="27" t="s">
        <v>62</v>
      </c>
      <c r="B78" s="28" t="s">
        <v>103</v>
      </c>
      <c r="C78" s="29" t="s">
        <v>210</v>
      </c>
      <c r="D78" s="30"/>
      <c r="E78" s="26"/>
      <c r="F78" s="62">
        <v>619.82399999999996</v>
      </c>
      <c r="G78" s="62">
        <v>619.66038307000008</v>
      </c>
      <c r="H78" s="62">
        <v>619.66038307000008</v>
      </c>
      <c r="I78" s="91">
        <v>619.66038307000008</v>
      </c>
      <c r="J78" s="63">
        <v>619.66038307000008</v>
      </c>
      <c r="K78" s="64">
        <f t="shared" si="2"/>
        <v>1859.1447661400002</v>
      </c>
      <c r="L78" s="65">
        <f t="shared" si="3"/>
        <v>1859.1447661400002</v>
      </c>
    </row>
    <row r="79" spans="1:13" s="5" customFormat="1">
      <c r="A79" s="27"/>
      <c r="B79" s="28" t="s">
        <v>101</v>
      </c>
      <c r="C79" s="29" t="s">
        <v>210</v>
      </c>
      <c r="D79" s="30"/>
      <c r="E79" s="26"/>
      <c r="F79" s="62">
        <f>F78</f>
        <v>619.82399999999996</v>
      </c>
      <c r="G79" s="62">
        <v>619.66038307000008</v>
      </c>
      <c r="H79" s="62">
        <v>619.66038307000008</v>
      </c>
      <c r="I79" s="62">
        <v>619.66038307000008</v>
      </c>
      <c r="J79" s="70">
        <v>619.66038307000008</v>
      </c>
      <c r="K79" s="71">
        <f t="shared" si="2"/>
        <v>1859.1447661400002</v>
      </c>
      <c r="L79" s="72">
        <f t="shared" si="3"/>
        <v>1859.1447661400002</v>
      </c>
    </row>
    <row r="80" spans="1:13" s="5" customFormat="1">
      <c r="A80" s="31" t="s">
        <v>131</v>
      </c>
      <c r="B80" s="28" t="s">
        <v>221</v>
      </c>
      <c r="C80" s="29" t="s">
        <v>210</v>
      </c>
      <c r="D80" s="30"/>
      <c r="E80" s="26"/>
      <c r="F80" s="62">
        <f>703.61-F76-F77-F78</f>
        <v>72.50100000000009</v>
      </c>
      <c r="G80" s="62">
        <v>9.4087824700000002</v>
      </c>
      <c r="H80" s="62">
        <v>9.4087824700000002</v>
      </c>
      <c r="I80" s="91">
        <v>9.3565582299999051</v>
      </c>
      <c r="J80" s="63">
        <v>9.3565582299999051</v>
      </c>
      <c r="K80" s="64">
        <f t="shared" si="2"/>
        <v>91.266340700000001</v>
      </c>
      <c r="L80" s="65">
        <f t="shared" si="3"/>
        <v>91.266340700000001</v>
      </c>
    </row>
    <row r="81" spans="1:13" s="14" customFormat="1">
      <c r="A81" s="232" t="s">
        <v>60</v>
      </c>
      <c r="B81" s="32" t="s">
        <v>106</v>
      </c>
      <c r="C81" s="33" t="s">
        <v>210</v>
      </c>
      <c r="D81" s="34"/>
      <c r="E81" s="7"/>
      <c r="F81" s="66">
        <f>F60+F68</f>
        <v>-435.31899999999962</v>
      </c>
      <c r="G81" s="66">
        <f>G60+G68</f>
        <v>-437.19982028999993</v>
      </c>
      <c r="H81" s="66">
        <f t="shared" si="0"/>
        <v>-437.19982028999993</v>
      </c>
      <c r="I81" s="66">
        <f>I60+I68</f>
        <v>308.35187277260036</v>
      </c>
      <c r="J81" s="67">
        <f t="shared" si="1"/>
        <v>308.35187277260036</v>
      </c>
      <c r="K81" s="68">
        <f t="shared" si="2"/>
        <v>-564.16694751739919</v>
      </c>
      <c r="L81" s="69">
        <f t="shared" si="3"/>
        <v>-564.16694751739919</v>
      </c>
    </row>
    <row r="82" spans="1:13" s="5" customFormat="1" ht="25.5">
      <c r="A82" s="27" t="s">
        <v>43</v>
      </c>
      <c r="B82" s="28" t="s">
        <v>222</v>
      </c>
      <c r="C82" s="29" t="s">
        <v>210</v>
      </c>
      <c r="D82" s="30"/>
      <c r="E82" s="26"/>
      <c r="F82" s="62">
        <f>F83+F84+F85+F86+F87</f>
        <v>-486.56399999999991</v>
      </c>
      <c r="G82" s="62">
        <f>G83+G84+G85+G86+G87</f>
        <v>-664.43722687000013</v>
      </c>
      <c r="H82" s="62">
        <f t="shared" si="0"/>
        <v>-664.43722687000013</v>
      </c>
      <c r="I82" s="62">
        <f>I83+I84+I85+I86+I87</f>
        <v>90.746997662600251</v>
      </c>
      <c r="J82" s="70">
        <f t="shared" si="1"/>
        <v>90.746997662600251</v>
      </c>
      <c r="K82" s="71">
        <f t="shared" si="2"/>
        <v>-1060.2542292073997</v>
      </c>
      <c r="L82" s="72">
        <f t="shared" si="3"/>
        <v>-1060.2542292073997</v>
      </c>
    </row>
    <row r="83" spans="1:13" s="5" customFormat="1">
      <c r="A83" s="27"/>
      <c r="B83" s="28" t="s">
        <v>252</v>
      </c>
      <c r="C83" s="29" t="s">
        <v>210</v>
      </c>
      <c r="D83" s="30"/>
      <c r="E83" s="26"/>
      <c r="F83" s="62">
        <f>F62</f>
        <v>-113.96800000000002</v>
      </c>
      <c r="G83" s="62">
        <f>G62</f>
        <v>-4.7544560000005731E-2</v>
      </c>
      <c r="H83" s="62">
        <f t="shared" ref="H83:H146" si="6">G83</f>
        <v>-4.7544560000005731E-2</v>
      </c>
      <c r="I83" s="62">
        <f>I62</f>
        <v>62.369275492600025</v>
      </c>
      <c r="J83" s="70">
        <f t="shared" ref="J83:J146" si="7">I83</f>
        <v>62.369275492600025</v>
      </c>
      <c r="K83" s="71">
        <f t="shared" ref="K83:K146" si="8">F83+G83+I83</f>
        <v>-51.646269067399999</v>
      </c>
      <c r="L83" s="72">
        <f t="shared" ref="L83:L146" si="9">F83+H83+J83</f>
        <v>-51.646269067399999</v>
      </c>
    </row>
    <row r="84" spans="1:13" s="5" customFormat="1">
      <c r="A84" s="27"/>
      <c r="B84" s="28" t="s">
        <v>253</v>
      </c>
      <c r="C84" s="29" t="s">
        <v>210</v>
      </c>
      <c r="D84" s="30"/>
      <c r="E84" s="26"/>
      <c r="F84" s="62">
        <f t="shared" ref="F84:G87" si="10">F63</f>
        <v>89.44500000000005</v>
      </c>
      <c r="G84" s="62">
        <f t="shared" si="10"/>
        <v>-96.54702384999996</v>
      </c>
      <c r="H84" s="62">
        <f t="shared" si="6"/>
        <v>-96.54702384999996</v>
      </c>
      <c r="I84" s="62">
        <f t="shared" ref="I84" si="11">I63</f>
        <v>-37.580287719999944</v>
      </c>
      <c r="J84" s="70">
        <f t="shared" si="7"/>
        <v>-37.580287719999944</v>
      </c>
      <c r="K84" s="71">
        <f t="shared" si="8"/>
        <v>-44.682311569999854</v>
      </c>
      <c r="L84" s="72">
        <f t="shared" si="9"/>
        <v>-44.682311569999854</v>
      </c>
    </row>
    <row r="85" spans="1:13" s="5" customFormat="1">
      <c r="A85" s="27"/>
      <c r="B85" s="28" t="s">
        <v>255</v>
      </c>
      <c r="C85" s="29" t="s">
        <v>210</v>
      </c>
      <c r="D85" s="30"/>
      <c r="E85" s="26"/>
      <c r="F85" s="62">
        <f t="shared" si="10"/>
        <v>-476.30299999999994</v>
      </c>
      <c r="G85" s="62">
        <f t="shared" si="10"/>
        <v>-568.78300174000015</v>
      </c>
      <c r="H85" s="62">
        <f t="shared" si="6"/>
        <v>-568.78300174000015</v>
      </c>
      <c r="I85" s="62">
        <f t="shared" ref="I85" si="12">I64</f>
        <v>58.171208930000148</v>
      </c>
      <c r="J85" s="70">
        <f t="shared" si="7"/>
        <v>58.171208930000148</v>
      </c>
      <c r="K85" s="71">
        <f t="shared" si="8"/>
        <v>-986.91479280999988</v>
      </c>
      <c r="L85" s="72">
        <f t="shared" si="9"/>
        <v>-986.91479280999988</v>
      </c>
    </row>
    <row r="86" spans="1:13" s="5" customFormat="1">
      <c r="A86" s="27"/>
      <c r="B86" s="28" t="s">
        <v>254</v>
      </c>
      <c r="C86" s="29" t="s">
        <v>210</v>
      </c>
      <c r="D86" s="30"/>
      <c r="E86" s="26"/>
      <c r="F86" s="62">
        <f t="shared" si="10"/>
        <v>18.125</v>
      </c>
      <c r="G86" s="62">
        <f t="shared" si="10"/>
        <v>-0.34661461999999688</v>
      </c>
      <c r="H86" s="62">
        <f t="shared" si="6"/>
        <v>-0.34661461999999688</v>
      </c>
      <c r="I86" s="62">
        <f t="shared" ref="I86" si="13">I65</f>
        <v>6.3455535300000179</v>
      </c>
      <c r="J86" s="70">
        <f t="shared" si="7"/>
        <v>6.3455535300000179</v>
      </c>
      <c r="K86" s="71">
        <f t="shared" si="8"/>
        <v>24.123938910000021</v>
      </c>
      <c r="L86" s="72">
        <f t="shared" si="9"/>
        <v>24.123938910000021</v>
      </c>
    </row>
    <row r="87" spans="1:13" s="5" customFormat="1">
      <c r="A87" s="27"/>
      <c r="B87" s="28" t="s">
        <v>257</v>
      </c>
      <c r="C87" s="29"/>
      <c r="D87" s="30"/>
      <c r="E87" s="26"/>
      <c r="F87" s="62">
        <f t="shared" si="10"/>
        <v>-3.8629999999999995</v>
      </c>
      <c r="G87" s="62">
        <f t="shared" si="10"/>
        <v>1.2869578999999991</v>
      </c>
      <c r="H87" s="62">
        <f t="shared" si="6"/>
        <v>1.2869578999999991</v>
      </c>
      <c r="I87" s="62">
        <f t="shared" ref="I87" si="14">I66</f>
        <v>1.4412474300000007</v>
      </c>
      <c r="J87" s="70">
        <f t="shared" si="7"/>
        <v>1.4412474300000007</v>
      </c>
      <c r="K87" s="71">
        <f t="shared" si="8"/>
        <v>-1.1347946699999998</v>
      </c>
      <c r="L87" s="72">
        <f t="shared" si="9"/>
        <v>-1.1347946699999998</v>
      </c>
    </row>
    <row r="88" spans="1:13" s="14" customFormat="1">
      <c r="A88" s="27" t="s">
        <v>44</v>
      </c>
      <c r="B88" s="28" t="s">
        <v>223</v>
      </c>
      <c r="C88" s="29" t="s">
        <v>210</v>
      </c>
      <c r="D88" s="34"/>
      <c r="E88" s="7"/>
      <c r="F88" s="66">
        <f>F68</f>
        <v>51.245000000000005</v>
      </c>
      <c r="G88" s="66">
        <f>G68</f>
        <v>227.23740657999997</v>
      </c>
      <c r="H88" s="66">
        <f t="shared" si="6"/>
        <v>227.23740657999997</v>
      </c>
      <c r="I88" s="66">
        <f>I68</f>
        <v>217.60487511000008</v>
      </c>
      <c r="J88" s="67">
        <f t="shared" si="7"/>
        <v>217.60487511000008</v>
      </c>
      <c r="K88" s="68">
        <f t="shared" si="8"/>
        <v>496.08728169000005</v>
      </c>
      <c r="L88" s="69">
        <f t="shared" si="9"/>
        <v>496.08728169000005</v>
      </c>
    </row>
    <row r="89" spans="1:13" s="14" customFormat="1" ht="25.5">
      <c r="A89" s="232" t="s">
        <v>61</v>
      </c>
      <c r="B89" s="32" t="s">
        <v>107</v>
      </c>
      <c r="C89" s="33" t="s">
        <v>210</v>
      </c>
      <c r="D89" s="34"/>
      <c r="E89" s="7"/>
      <c r="F89" s="66">
        <f>F90+F96</f>
        <v>-32.159999999999997</v>
      </c>
      <c r="G89" s="66">
        <f>G90+G96</f>
        <v>143.489</v>
      </c>
      <c r="H89" s="66">
        <f t="shared" si="6"/>
        <v>143.489</v>
      </c>
      <c r="I89" s="66">
        <f>I90+I96</f>
        <v>61.670374554520066</v>
      </c>
      <c r="J89" s="67">
        <f t="shared" si="7"/>
        <v>61.670374554520066</v>
      </c>
      <c r="K89" s="68">
        <f t="shared" si="8"/>
        <v>172.99937455452007</v>
      </c>
      <c r="L89" s="69">
        <f t="shared" si="9"/>
        <v>172.99937455452007</v>
      </c>
      <c r="M89" s="184"/>
    </row>
    <row r="90" spans="1:13" s="5" customFormat="1" ht="25.5">
      <c r="A90" s="27" t="s">
        <v>43</v>
      </c>
      <c r="B90" s="28" t="s">
        <v>36</v>
      </c>
      <c r="C90" s="29" t="s">
        <v>210</v>
      </c>
      <c r="D90" s="30"/>
      <c r="E90" s="26"/>
      <c r="F90" s="62">
        <f>F91+F92+F93+F94+F95</f>
        <v>0</v>
      </c>
      <c r="G90" s="62">
        <f>G91+G92+G93+G94+G95</f>
        <v>0</v>
      </c>
      <c r="H90" s="62">
        <f t="shared" ref="H90:I90" si="15">H91+H92+H93+H94+H95</f>
        <v>0</v>
      </c>
      <c r="I90" s="62">
        <f t="shared" si="15"/>
        <v>18.14939953252005</v>
      </c>
      <c r="J90" s="70">
        <f t="shared" si="7"/>
        <v>18.14939953252005</v>
      </c>
      <c r="K90" s="71">
        <f t="shared" si="8"/>
        <v>18.14939953252005</v>
      </c>
      <c r="L90" s="72">
        <f t="shared" si="9"/>
        <v>18.14939953252005</v>
      </c>
    </row>
    <row r="91" spans="1:13" s="5" customFormat="1">
      <c r="A91" s="27"/>
      <c r="B91" s="28" t="s">
        <v>252</v>
      </c>
      <c r="C91" s="29" t="s">
        <v>210</v>
      </c>
      <c r="D91" s="30"/>
      <c r="E91" s="26"/>
      <c r="F91" s="62">
        <v>0</v>
      </c>
      <c r="G91" s="62">
        <v>0</v>
      </c>
      <c r="H91" s="62">
        <f t="shared" si="6"/>
        <v>0</v>
      </c>
      <c r="I91" s="62">
        <f t="shared" ref="I91:I96" si="16">I83*20%</f>
        <v>12.473855098520005</v>
      </c>
      <c r="J91" s="70">
        <f t="shared" si="7"/>
        <v>12.473855098520005</v>
      </c>
      <c r="K91" s="71">
        <f t="shared" si="8"/>
        <v>12.473855098520005</v>
      </c>
      <c r="L91" s="72">
        <f t="shared" si="9"/>
        <v>12.473855098520005</v>
      </c>
    </row>
    <row r="92" spans="1:13" s="5" customFormat="1">
      <c r="A92" s="27"/>
      <c r="B92" s="28" t="s">
        <v>253</v>
      </c>
      <c r="C92" s="29" t="s">
        <v>210</v>
      </c>
      <c r="D92" s="30"/>
      <c r="E92" s="26"/>
      <c r="F92" s="62">
        <v>0</v>
      </c>
      <c r="G92" s="62">
        <v>0</v>
      </c>
      <c r="H92" s="62">
        <f t="shared" si="6"/>
        <v>0</v>
      </c>
      <c r="I92" s="62">
        <f t="shared" si="16"/>
        <v>-7.516057543999989</v>
      </c>
      <c r="J92" s="70">
        <f t="shared" si="7"/>
        <v>-7.516057543999989</v>
      </c>
      <c r="K92" s="71">
        <f t="shared" si="8"/>
        <v>-7.516057543999989</v>
      </c>
      <c r="L92" s="72">
        <f t="shared" si="9"/>
        <v>-7.516057543999989</v>
      </c>
    </row>
    <row r="93" spans="1:13" s="5" customFormat="1">
      <c r="A93" s="27"/>
      <c r="B93" s="28" t="s">
        <v>255</v>
      </c>
      <c r="C93" s="29" t="s">
        <v>210</v>
      </c>
      <c r="D93" s="30"/>
      <c r="E93" s="26"/>
      <c r="F93" s="62">
        <v>0</v>
      </c>
      <c r="G93" s="62">
        <v>0</v>
      </c>
      <c r="H93" s="62">
        <f t="shared" si="6"/>
        <v>0</v>
      </c>
      <c r="I93" s="62">
        <f t="shared" si="16"/>
        <v>11.634241786000031</v>
      </c>
      <c r="J93" s="70">
        <f t="shared" si="7"/>
        <v>11.634241786000031</v>
      </c>
      <c r="K93" s="71">
        <f t="shared" si="8"/>
        <v>11.634241786000031</v>
      </c>
      <c r="L93" s="72">
        <f t="shared" si="9"/>
        <v>11.634241786000031</v>
      </c>
    </row>
    <row r="94" spans="1:13" s="5" customFormat="1">
      <c r="A94" s="27"/>
      <c r="B94" s="28" t="s">
        <v>254</v>
      </c>
      <c r="C94" s="29" t="s">
        <v>210</v>
      </c>
      <c r="D94" s="30"/>
      <c r="E94" s="26"/>
      <c r="F94" s="62">
        <v>0</v>
      </c>
      <c r="G94" s="62">
        <v>0</v>
      </c>
      <c r="H94" s="62">
        <f t="shared" si="6"/>
        <v>0</v>
      </c>
      <c r="I94" s="62">
        <f t="shared" si="16"/>
        <v>1.2691107060000038</v>
      </c>
      <c r="J94" s="70">
        <f t="shared" si="7"/>
        <v>1.2691107060000038</v>
      </c>
      <c r="K94" s="71">
        <f t="shared" si="8"/>
        <v>1.2691107060000038</v>
      </c>
      <c r="L94" s="72">
        <f t="shared" si="9"/>
        <v>1.2691107060000038</v>
      </c>
    </row>
    <row r="95" spans="1:13" s="5" customFormat="1">
      <c r="A95" s="27"/>
      <c r="B95" s="28" t="s">
        <v>257</v>
      </c>
      <c r="C95" s="29" t="s">
        <v>210</v>
      </c>
      <c r="D95" s="30"/>
      <c r="E95" s="26"/>
      <c r="F95" s="62">
        <v>0</v>
      </c>
      <c r="G95" s="62">
        <v>0</v>
      </c>
      <c r="H95" s="62">
        <f t="shared" si="6"/>
        <v>0</v>
      </c>
      <c r="I95" s="62">
        <f t="shared" si="16"/>
        <v>0.28824948600000017</v>
      </c>
      <c r="J95" s="70">
        <f t="shared" si="7"/>
        <v>0.28824948600000017</v>
      </c>
      <c r="K95" s="71">
        <f t="shared" si="8"/>
        <v>0.28824948600000017</v>
      </c>
      <c r="L95" s="72">
        <f t="shared" si="9"/>
        <v>0.28824948600000017</v>
      </c>
    </row>
    <row r="96" spans="1:13" s="5" customFormat="1">
      <c r="A96" s="27" t="s">
        <v>44</v>
      </c>
      <c r="B96" s="28" t="s">
        <v>258</v>
      </c>
      <c r="C96" s="29" t="s">
        <v>210</v>
      </c>
      <c r="D96" s="30"/>
      <c r="E96" s="26"/>
      <c r="F96" s="62">
        <v>-32.159999999999997</v>
      </c>
      <c r="G96" s="62">
        <f>127.892+15.597</f>
        <v>143.489</v>
      </c>
      <c r="H96" s="62">
        <f t="shared" si="6"/>
        <v>143.489</v>
      </c>
      <c r="I96" s="62">
        <f t="shared" si="16"/>
        <v>43.520975022000016</v>
      </c>
      <c r="J96" s="63">
        <f t="shared" si="7"/>
        <v>43.520975022000016</v>
      </c>
      <c r="K96" s="64">
        <f t="shared" si="8"/>
        <v>154.84997502200002</v>
      </c>
      <c r="L96" s="65">
        <f t="shared" si="9"/>
        <v>154.84997502200002</v>
      </c>
    </row>
    <row r="97" spans="1:13" s="14" customFormat="1">
      <c r="A97" s="232" t="s">
        <v>63</v>
      </c>
      <c r="B97" s="32" t="s">
        <v>108</v>
      </c>
      <c r="C97" s="33" t="s">
        <v>210</v>
      </c>
      <c r="D97" s="34"/>
      <c r="E97" s="7"/>
      <c r="F97" s="66">
        <f>F98+F104</f>
        <v>-403.15899999999988</v>
      </c>
      <c r="G97" s="66">
        <f>G98+G104</f>
        <v>-580.68882029000019</v>
      </c>
      <c r="H97" s="66">
        <f t="shared" si="6"/>
        <v>-580.68882029000019</v>
      </c>
      <c r="I97" s="66">
        <f>I98+I104</f>
        <v>246.68149821808026</v>
      </c>
      <c r="J97" s="67">
        <f>I97</f>
        <v>246.68149821808026</v>
      </c>
      <c r="K97" s="68">
        <f t="shared" si="8"/>
        <v>-737.16632207191981</v>
      </c>
      <c r="L97" s="69">
        <f t="shared" si="9"/>
        <v>-737.16632207191981</v>
      </c>
    </row>
    <row r="98" spans="1:13" s="5" customFormat="1" ht="25.5">
      <c r="A98" s="27" t="s">
        <v>43</v>
      </c>
      <c r="B98" s="28" t="s">
        <v>109</v>
      </c>
      <c r="C98" s="29" t="s">
        <v>210</v>
      </c>
      <c r="D98" s="30"/>
      <c r="E98" s="26"/>
      <c r="F98" s="62">
        <f>F99+F100+F101+F102+F103</f>
        <v>-486.56399999999991</v>
      </c>
      <c r="G98" s="62">
        <f>G99+G100+G101+G102+G103</f>
        <v>-664.43722687000013</v>
      </c>
      <c r="H98" s="62">
        <f t="shared" si="6"/>
        <v>-664.43722687000013</v>
      </c>
      <c r="I98" s="62">
        <f>I99+I100+I101+I102+I103</f>
        <v>72.5975981300802</v>
      </c>
      <c r="J98" s="70">
        <f t="shared" si="7"/>
        <v>72.5975981300802</v>
      </c>
      <c r="K98" s="71">
        <f t="shared" si="8"/>
        <v>-1078.4036287399199</v>
      </c>
      <c r="L98" s="72">
        <f t="shared" si="9"/>
        <v>-1078.4036287399199</v>
      </c>
    </row>
    <row r="99" spans="1:13" s="5" customFormat="1">
      <c r="A99" s="27"/>
      <c r="B99" s="28" t="s">
        <v>252</v>
      </c>
      <c r="C99" s="29" t="s">
        <v>210</v>
      </c>
      <c r="D99" s="30"/>
      <c r="E99" s="26"/>
      <c r="F99" s="62">
        <f>F83-F91</f>
        <v>-113.96800000000002</v>
      </c>
      <c r="G99" s="62">
        <f>G83-G91</f>
        <v>-4.7544560000005731E-2</v>
      </c>
      <c r="H99" s="62">
        <f t="shared" si="6"/>
        <v>-4.7544560000005731E-2</v>
      </c>
      <c r="I99" s="62">
        <f>I83-I91</f>
        <v>49.89542039408002</v>
      </c>
      <c r="J99" s="70">
        <f t="shared" si="7"/>
        <v>49.89542039408002</v>
      </c>
      <c r="K99" s="71">
        <f t="shared" si="8"/>
        <v>-64.120124165920004</v>
      </c>
      <c r="L99" s="72">
        <f t="shared" si="9"/>
        <v>-64.120124165920004</v>
      </c>
    </row>
    <row r="100" spans="1:13" s="5" customFormat="1">
      <c r="A100" s="27"/>
      <c r="B100" s="28" t="s">
        <v>253</v>
      </c>
      <c r="C100" s="29" t="s">
        <v>210</v>
      </c>
      <c r="D100" s="30"/>
      <c r="E100" s="26"/>
      <c r="F100" s="62">
        <f t="shared" ref="F100:G104" si="17">F84-F92</f>
        <v>89.44500000000005</v>
      </c>
      <c r="G100" s="62">
        <f t="shared" si="17"/>
        <v>-96.54702384999996</v>
      </c>
      <c r="H100" s="62">
        <f t="shared" si="6"/>
        <v>-96.54702384999996</v>
      </c>
      <c r="I100" s="62">
        <f t="shared" ref="I100" si="18">I84-I92</f>
        <v>-30.064230175999956</v>
      </c>
      <c r="J100" s="70">
        <f t="shared" si="7"/>
        <v>-30.064230175999956</v>
      </c>
      <c r="K100" s="71">
        <f t="shared" si="8"/>
        <v>-37.166254025999862</v>
      </c>
      <c r="L100" s="72">
        <f t="shared" si="9"/>
        <v>-37.166254025999862</v>
      </c>
    </row>
    <row r="101" spans="1:13" s="5" customFormat="1">
      <c r="A101" s="27"/>
      <c r="B101" s="28" t="s">
        <v>255</v>
      </c>
      <c r="C101" s="29" t="s">
        <v>210</v>
      </c>
      <c r="D101" s="30"/>
      <c r="E101" s="26"/>
      <c r="F101" s="62">
        <f t="shared" si="17"/>
        <v>-476.30299999999994</v>
      </c>
      <c r="G101" s="62">
        <f t="shared" si="17"/>
        <v>-568.78300174000015</v>
      </c>
      <c r="H101" s="62">
        <f t="shared" si="6"/>
        <v>-568.78300174000015</v>
      </c>
      <c r="I101" s="62">
        <f t="shared" ref="I101" si="19">I85-I93</f>
        <v>46.536967144000116</v>
      </c>
      <c r="J101" s="70">
        <f t="shared" si="7"/>
        <v>46.536967144000116</v>
      </c>
      <c r="K101" s="71">
        <f t="shared" si="8"/>
        <v>-998.54903459599996</v>
      </c>
      <c r="L101" s="72">
        <f t="shared" si="9"/>
        <v>-998.54903459599996</v>
      </c>
    </row>
    <row r="102" spans="1:13" s="5" customFormat="1">
      <c r="A102" s="27"/>
      <c r="B102" s="28" t="s">
        <v>254</v>
      </c>
      <c r="C102" s="29" t="s">
        <v>210</v>
      </c>
      <c r="D102" s="30"/>
      <c r="E102" s="26"/>
      <c r="F102" s="62">
        <f t="shared" si="17"/>
        <v>18.125</v>
      </c>
      <c r="G102" s="62">
        <f t="shared" si="17"/>
        <v>-0.34661461999999688</v>
      </c>
      <c r="H102" s="62">
        <f t="shared" si="6"/>
        <v>-0.34661461999999688</v>
      </c>
      <c r="I102" s="62">
        <f t="shared" ref="I102" si="20">I86-I94</f>
        <v>5.0764428240000141</v>
      </c>
      <c r="J102" s="70">
        <f t="shared" si="7"/>
        <v>5.0764428240000141</v>
      </c>
      <c r="K102" s="71">
        <f t="shared" si="8"/>
        <v>22.854828204000018</v>
      </c>
      <c r="L102" s="72">
        <f t="shared" si="9"/>
        <v>22.854828204000018</v>
      </c>
    </row>
    <row r="103" spans="1:13" s="5" customFormat="1">
      <c r="A103" s="27"/>
      <c r="B103" s="28" t="s">
        <v>257</v>
      </c>
      <c r="C103" s="29" t="s">
        <v>210</v>
      </c>
      <c r="D103" s="30"/>
      <c r="E103" s="26"/>
      <c r="F103" s="62">
        <f t="shared" si="17"/>
        <v>-3.8629999999999995</v>
      </c>
      <c r="G103" s="62">
        <f t="shared" si="17"/>
        <v>1.2869578999999991</v>
      </c>
      <c r="H103" s="62">
        <f t="shared" si="6"/>
        <v>1.2869578999999991</v>
      </c>
      <c r="I103" s="62">
        <f t="shared" ref="I103" si="21">I87-I95</f>
        <v>1.1529979440000004</v>
      </c>
      <c r="J103" s="70">
        <f t="shared" si="7"/>
        <v>1.1529979440000004</v>
      </c>
      <c r="K103" s="71">
        <f t="shared" si="8"/>
        <v>-1.423044156</v>
      </c>
      <c r="L103" s="72">
        <f t="shared" si="9"/>
        <v>-1.423044156</v>
      </c>
    </row>
    <row r="104" spans="1:13" s="5" customFormat="1">
      <c r="A104" s="27" t="s">
        <v>44</v>
      </c>
      <c r="B104" s="28" t="s">
        <v>110</v>
      </c>
      <c r="C104" s="29" t="s">
        <v>210</v>
      </c>
      <c r="D104" s="30"/>
      <c r="E104" s="7"/>
      <c r="F104" s="62">
        <f t="shared" si="17"/>
        <v>83.405000000000001</v>
      </c>
      <c r="G104" s="62">
        <f>G88-G96</f>
        <v>83.748406579999966</v>
      </c>
      <c r="H104" s="62">
        <f t="shared" si="6"/>
        <v>83.748406579999966</v>
      </c>
      <c r="I104" s="62">
        <f t="shared" ref="I104" si="22">I88-I96</f>
        <v>174.08390008800006</v>
      </c>
      <c r="J104" s="70">
        <f t="shared" si="7"/>
        <v>174.08390008800006</v>
      </c>
      <c r="K104" s="71">
        <f t="shared" si="8"/>
        <v>341.23730666800003</v>
      </c>
      <c r="L104" s="72">
        <f t="shared" si="9"/>
        <v>341.23730666800003</v>
      </c>
    </row>
    <row r="105" spans="1:13" s="14" customFormat="1">
      <c r="A105" s="232" t="s">
        <v>64</v>
      </c>
      <c r="B105" s="32" t="s">
        <v>37</v>
      </c>
      <c r="C105" s="33" t="s">
        <v>210</v>
      </c>
      <c r="D105" s="34"/>
      <c r="E105" s="7"/>
      <c r="F105" s="66">
        <f>F106+F107+F108+F109</f>
        <v>0</v>
      </c>
      <c r="G105" s="66">
        <f>G106+G107+G108+G109</f>
        <v>0</v>
      </c>
      <c r="H105" s="66">
        <f t="shared" si="6"/>
        <v>0</v>
      </c>
      <c r="I105" s="66">
        <f>I106+I107+I108+I109</f>
        <v>246.68149821808026</v>
      </c>
      <c r="J105" s="67">
        <f t="shared" si="7"/>
        <v>246.68149821808026</v>
      </c>
      <c r="K105" s="68">
        <f t="shared" si="8"/>
        <v>246.68149821808026</v>
      </c>
      <c r="L105" s="69">
        <f t="shared" si="9"/>
        <v>246.68149821808026</v>
      </c>
    </row>
    <row r="106" spans="1:13" s="5" customFormat="1">
      <c r="A106" s="27" t="s">
        <v>46</v>
      </c>
      <c r="B106" s="28" t="s">
        <v>38</v>
      </c>
      <c r="C106" s="29" t="s">
        <v>210</v>
      </c>
      <c r="D106" s="30"/>
      <c r="E106" s="26"/>
      <c r="F106" s="62">
        <v>0</v>
      </c>
      <c r="G106" s="62">
        <v>0</v>
      </c>
      <c r="H106" s="62">
        <f t="shared" si="6"/>
        <v>0</v>
      </c>
      <c r="I106" s="91">
        <f>I97-I107-I108</f>
        <v>172.67704875265619</v>
      </c>
      <c r="J106" s="70">
        <f>I106</f>
        <v>172.67704875265619</v>
      </c>
      <c r="K106" s="71">
        <f t="shared" si="8"/>
        <v>172.67704875265619</v>
      </c>
      <c r="L106" s="72">
        <f t="shared" si="9"/>
        <v>172.67704875265619</v>
      </c>
    </row>
    <row r="107" spans="1:13" s="5" customFormat="1">
      <c r="A107" s="27" t="s">
        <v>48</v>
      </c>
      <c r="B107" s="28" t="s">
        <v>39</v>
      </c>
      <c r="C107" s="29" t="s">
        <v>210</v>
      </c>
      <c r="D107" s="30"/>
      <c r="E107" s="26"/>
      <c r="F107" s="62">
        <v>0</v>
      </c>
      <c r="G107" s="62">
        <v>0</v>
      </c>
      <c r="H107" s="62">
        <f t="shared" si="6"/>
        <v>0</v>
      </c>
      <c r="I107" s="91">
        <f>I97*0.05</f>
        <v>12.334074910904015</v>
      </c>
      <c r="J107" s="70">
        <f t="shared" ref="J107:J108" si="23">I107</f>
        <v>12.334074910904015</v>
      </c>
      <c r="K107" s="71">
        <f t="shared" si="8"/>
        <v>12.334074910904015</v>
      </c>
      <c r="L107" s="72">
        <f t="shared" si="9"/>
        <v>12.334074910904015</v>
      </c>
    </row>
    <row r="108" spans="1:13" s="5" customFormat="1">
      <c r="A108" s="27" t="s">
        <v>51</v>
      </c>
      <c r="B108" s="28" t="s">
        <v>40</v>
      </c>
      <c r="C108" s="29" t="s">
        <v>210</v>
      </c>
      <c r="D108" s="30"/>
      <c r="E108" s="26"/>
      <c r="F108" s="62">
        <v>0</v>
      </c>
      <c r="G108" s="62">
        <v>0</v>
      </c>
      <c r="H108" s="62">
        <f t="shared" si="6"/>
        <v>0</v>
      </c>
      <c r="I108" s="91">
        <f>I97*0.25</f>
        <v>61.670374554520066</v>
      </c>
      <c r="J108" s="70">
        <f t="shared" si="23"/>
        <v>61.670374554520066</v>
      </c>
      <c r="K108" s="71">
        <f t="shared" si="8"/>
        <v>61.670374554520066</v>
      </c>
      <c r="L108" s="72">
        <f t="shared" si="9"/>
        <v>61.670374554520066</v>
      </c>
    </row>
    <row r="109" spans="1:13" s="5" customFormat="1" ht="16.5" thickBot="1">
      <c r="A109" s="236" t="s">
        <v>52</v>
      </c>
      <c r="B109" s="237" t="s">
        <v>41</v>
      </c>
      <c r="C109" s="238" t="s">
        <v>210</v>
      </c>
      <c r="D109" s="239"/>
      <c r="E109" s="240"/>
      <c r="F109" s="73">
        <v>0</v>
      </c>
      <c r="G109" s="73">
        <v>0</v>
      </c>
      <c r="H109" s="73">
        <f t="shared" si="6"/>
        <v>0</v>
      </c>
      <c r="I109" s="91">
        <v>0</v>
      </c>
      <c r="J109" s="74">
        <f t="shared" si="7"/>
        <v>0</v>
      </c>
      <c r="K109" s="75">
        <f t="shared" si="8"/>
        <v>0</v>
      </c>
      <c r="L109" s="76">
        <f t="shared" si="9"/>
        <v>0</v>
      </c>
    </row>
    <row r="110" spans="1:13" s="14" customFormat="1" ht="25.5">
      <c r="A110" s="241">
        <v>1</v>
      </c>
      <c r="B110" s="242" t="s">
        <v>111</v>
      </c>
      <c r="C110" s="243" t="s">
        <v>210</v>
      </c>
      <c r="D110" s="244"/>
      <c r="E110" s="245"/>
      <c r="F110" s="77">
        <f>F111+F117</f>
        <v>938.08730000000003</v>
      </c>
      <c r="G110" s="77">
        <f>G111+G117</f>
        <v>2563.19359803</v>
      </c>
      <c r="H110" s="77">
        <f t="shared" si="6"/>
        <v>2563.19359803</v>
      </c>
      <c r="I110" s="77">
        <f>I111+I117</f>
        <v>3076.2732190982683</v>
      </c>
      <c r="J110" s="78">
        <f t="shared" si="7"/>
        <v>3076.2732190982683</v>
      </c>
      <c r="K110" s="79">
        <f t="shared" si="8"/>
        <v>6577.5541171282684</v>
      </c>
      <c r="L110" s="80">
        <f t="shared" si="9"/>
        <v>6577.5541171282684</v>
      </c>
      <c r="M110" s="57"/>
    </row>
    <row r="111" spans="1:13" s="5" customFormat="1" ht="25.5">
      <c r="A111" s="27" t="s">
        <v>43</v>
      </c>
      <c r="B111" s="28" t="s">
        <v>112</v>
      </c>
      <c r="C111" s="29" t="s">
        <v>210</v>
      </c>
      <c r="D111" s="30"/>
      <c r="E111" s="7"/>
      <c r="F111" s="66">
        <f>F112+F113+F114+F115+F116</f>
        <v>844.38200000000006</v>
      </c>
      <c r="G111" s="66">
        <f>G112+G113+G114+G115+G116</f>
        <v>2563.19359803</v>
      </c>
      <c r="H111" s="66">
        <f t="shared" si="6"/>
        <v>2563.19359803</v>
      </c>
      <c r="I111" s="66">
        <f>I112+I113+I114+I115+I116</f>
        <v>3076.2732190982683</v>
      </c>
      <c r="J111" s="67">
        <f t="shared" si="7"/>
        <v>3076.2732190982683</v>
      </c>
      <c r="K111" s="68">
        <f t="shared" si="8"/>
        <v>6483.8488171282679</v>
      </c>
      <c r="L111" s="69">
        <f t="shared" si="9"/>
        <v>6483.8488171282679</v>
      </c>
      <c r="M111" s="55"/>
    </row>
    <row r="112" spans="1:13" s="5" customFormat="1">
      <c r="A112" s="27"/>
      <c r="B112" s="28" t="s">
        <v>252</v>
      </c>
      <c r="C112" s="29" t="s">
        <v>210</v>
      </c>
      <c r="D112" s="30"/>
      <c r="E112" s="26"/>
      <c r="F112" s="62">
        <v>139.84700000000001</v>
      </c>
      <c r="G112" s="91">
        <v>516.48575313000003</v>
      </c>
      <c r="H112" s="91">
        <v>516.48575313000003</v>
      </c>
      <c r="I112" s="91">
        <v>455.27120273826802</v>
      </c>
      <c r="J112" s="63">
        <v>455.27120273826802</v>
      </c>
      <c r="K112" s="64">
        <f t="shared" si="8"/>
        <v>1111.603955868268</v>
      </c>
      <c r="L112" s="65">
        <f t="shared" si="9"/>
        <v>1111.603955868268</v>
      </c>
      <c r="M112" s="56"/>
    </row>
    <row r="113" spans="1:12" s="5" customFormat="1">
      <c r="A113" s="27"/>
      <c r="B113" s="28" t="s">
        <v>253</v>
      </c>
      <c r="C113" s="29" t="s">
        <v>210</v>
      </c>
      <c r="D113" s="30"/>
      <c r="E113" s="26"/>
      <c r="F113" s="62">
        <v>458.56900000000002</v>
      </c>
      <c r="G113" s="91">
        <v>465.30022414999996</v>
      </c>
      <c r="H113" s="91">
        <v>465.30022414999996</v>
      </c>
      <c r="I113" s="91">
        <v>527.57747919639996</v>
      </c>
      <c r="J113" s="63">
        <v>527.57747919639996</v>
      </c>
      <c r="K113" s="64">
        <f t="shared" si="8"/>
        <v>1451.4467033464</v>
      </c>
      <c r="L113" s="65">
        <f t="shared" si="9"/>
        <v>1451.4467033464</v>
      </c>
    </row>
    <row r="114" spans="1:12" s="5" customFormat="1">
      <c r="A114" s="27"/>
      <c r="B114" s="28" t="s">
        <v>255</v>
      </c>
      <c r="C114" s="29" t="s">
        <v>210</v>
      </c>
      <c r="D114" s="30"/>
      <c r="E114" s="26"/>
      <c r="F114" s="62">
        <v>118.247</v>
      </c>
      <c r="G114" s="91">
        <v>1280.62868237</v>
      </c>
      <c r="H114" s="91">
        <v>1280.62868237</v>
      </c>
      <c r="I114" s="91">
        <v>1792.0585951536</v>
      </c>
      <c r="J114" s="63">
        <v>1792.0585951536</v>
      </c>
      <c r="K114" s="64">
        <f t="shared" si="8"/>
        <v>3190.9342775236</v>
      </c>
      <c r="L114" s="65">
        <f t="shared" si="9"/>
        <v>3190.9342775236</v>
      </c>
    </row>
    <row r="115" spans="1:12" s="5" customFormat="1">
      <c r="A115" s="27"/>
      <c r="B115" s="28" t="s">
        <v>254</v>
      </c>
      <c r="C115" s="29" t="s">
        <v>210</v>
      </c>
      <c r="D115" s="30"/>
      <c r="E115" s="26"/>
      <c r="F115" s="62">
        <v>127.657</v>
      </c>
      <c r="G115" s="91">
        <v>290.10614510000005</v>
      </c>
      <c r="H115" s="91">
        <v>290.10614510000005</v>
      </c>
      <c r="I115" s="91">
        <v>290.10614510000005</v>
      </c>
      <c r="J115" s="63">
        <v>290.10614510000005</v>
      </c>
      <c r="K115" s="64">
        <f t="shared" si="8"/>
        <v>707.86929020000002</v>
      </c>
      <c r="L115" s="65">
        <f t="shared" si="9"/>
        <v>707.86929020000002</v>
      </c>
    </row>
    <row r="116" spans="1:12" s="5" customFormat="1">
      <c r="A116" s="27"/>
      <c r="B116" s="28" t="s">
        <v>257</v>
      </c>
      <c r="C116" s="29" t="s">
        <v>210</v>
      </c>
      <c r="D116" s="30"/>
      <c r="E116" s="26"/>
      <c r="F116" s="62">
        <v>6.2E-2</v>
      </c>
      <c r="G116" s="91">
        <v>10.672793279999999</v>
      </c>
      <c r="H116" s="91">
        <v>10.672793279999999</v>
      </c>
      <c r="I116" s="91">
        <v>11.25979691</v>
      </c>
      <c r="J116" s="63">
        <v>11.25979691</v>
      </c>
      <c r="K116" s="64">
        <f t="shared" si="8"/>
        <v>21.994590189999997</v>
      </c>
      <c r="L116" s="65">
        <f t="shared" si="9"/>
        <v>21.994590189999997</v>
      </c>
    </row>
    <row r="117" spans="1:12" s="5" customFormat="1">
      <c r="A117" s="27" t="s">
        <v>44</v>
      </c>
      <c r="B117" s="28" t="s">
        <v>113</v>
      </c>
      <c r="C117" s="29" t="s">
        <v>210</v>
      </c>
      <c r="D117" s="30"/>
      <c r="E117" s="26"/>
      <c r="F117" s="62">
        <f>423.8203-330.115</f>
        <v>93.705299999999966</v>
      </c>
      <c r="G117" s="91">
        <v>0</v>
      </c>
      <c r="H117" s="91">
        <v>0</v>
      </c>
      <c r="I117" s="91">
        <v>0</v>
      </c>
      <c r="J117" s="63">
        <v>0</v>
      </c>
      <c r="K117" s="64">
        <f t="shared" si="8"/>
        <v>93.705299999999966</v>
      </c>
      <c r="L117" s="65">
        <f t="shared" si="9"/>
        <v>93.705299999999966</v>
      </c>
    </row>
    <row r="118" spans="1:12" s="14" customFormat="1" ht="25.5">
      <c r="A118" s="232">
        <v>2</v>
      </c>
      <c r="B118" s="32" t="s">
        <v>260</v>
      </c>
      <c r="C118" s="33" t="s">
        <v>210</v>
      </c>
      <c r="D118" s="34"/>
      <c r="E118" s="7"/>
      <c r="F118" s="66">
        <f>F119+F120+F123+F124+F126+F127+F128+F129+F125</f>
        <v>1007.0889999999998</v>
      </c>
      <c r="G118" s="66">
        <f>G119+G120+G123+G124+G126+G127+G128+G129+G125</f>
        <v>1561.6158819600003</v>
      </c>
      <c r="H118" s="66">
        <f t="shared" si="6"/>
        <v>1561.6158819600003</v>
      </c>
      <c r="I118" s="66">
        <f>I119+I120+I123+I124+I126+I127+I128+I129+I125</f>
        <v>1523.3026796300001</v>
      </c>
      <c r="J118" s="67">
        <f t="shared" si="7"/>
        <v>1523.3026796300001</v>
      </c>
      <c r="K118" s="68">
        <f t="shared" si="8"/>
        <v>4092.00756159</v>
      </c>
      <c r="L118" s="69">
        <f t="shared" si="9"/>
        <v>4092.00756159</v>
      </c>
    </row>
    <row r="119" spans="1:12" s="5" customFormat="1">
      <c r="A119" s="31" t="s">
        <v>49</v>
      </c>
      <c r="B119" s="28" t="s">
        <v>123</v>
      </c>
      <c r="C119" s="29" t="s">
        <v>210</v>
      </c>
      <c r="D119" s="30"/>
      <c r="E119" s="26"/>
      <c r="F119" s="62">
        <v>203.547</v>
      </c>
      <c r="G119" s="62">
        <v>311.52951691000004</v>
      </c>
      <c r="H119" s="62">
        <v>311.52951691000004</v>
      </c>
      <c r="I119" s="91">
        <v>328.66364033999997</v>
      </c>
      <c r="J119" s="63">
        <v>328.66364033999997</v>
      </c>
      <c r="K119" s="64">
        <f t="shared" si="8"/>
        <v>843.74015725000004</v>
      </c>
      <c r="L119" s="65">
        <f t="shared" si="9"/>
        <v>843.74015725000004</v>
      </c>
    </row>
    <row r="120" spans="1:12" s="5" customFormat="1">
      <c r="A120" s="31" t="s">
        <v>50</v>
      </c>
      <c r="B120" s="28" t="s">
        <v>115</v>
      </c>
      <c r="C120" s="29" t="s">
        <v>210</v>
      </c>
      <c r="D120" s="30"/>
      <c r="E120" s="26"/>
      <c r="F120" s="62">
        <f>F121+F122</f>
        <v>15.611000000000001</v>
      </c>
      <c r="G120" s="62">
        <v>15.057914179999999</v>
      </c>
      <c r="H120" s="62">
        <v>15.057914179999999</v>
      </c>
      <c r="I120" s="62">
        <v>15.886099460000001</v>
      </c>
      <c r="J120" s="70">
        <v>15.886099460000001</v>
      </c>
      <c r="K120" s="71">
        <f t="shared" si="8"/>
        <v>46.555013639999999</v>
      </c>
      <c r="L120" s="72">
        <f t="shared" si="9"/>
        <v>46.555013639999999</v>
      </c>
    </row>
    <row r="121" spans="1:12" s="5" customFormat="1">
      <c r="A121" s="31" t="s">
        <v>129</v>
      </c>
      <c r="B121" s="28" t="s">
        <v>116</v>
      </c>
      <c r="C121" s="29" t="s">
        <v>210</v>
      </c>
      <c r="D121" s="30"/>
      <c r="E121" s="26"/>
      <c r="F121" s="62">
        <v>0</v>
      </c>
      <c r="G121" s="62">
        <v>0</v>
      </c>
      <c r="H121" s="62">
        <v>0</v>
      </c>
      <c r="I121" s="91">
        <v>0</v>
      </c>
      <c r="J121" s="63">
        <v>0</v>
      </c>
      <c r="K121" s="64">
        <f t="shared" si="8"/>
        <v>0</v>
      </c>
      <c r="L121" s="65">
        <f t="shared" si="9"/>
        <v>0</v>
      </c>
    </row>
    <row r="122" spans="1:12" s="5" customFormat="1">
      <c r="A122" s="31" t="s">
        <v>130</v>
      </c>
      <c r="B122" s="28" t="s">
        <v>117</v>
      </c>
      <c r="C122" s="29" t="s">
        <v>210</v>
      </c>
      <c r="D122" s="30"/>
      <c r="E122" s="26"/>
      <c r="F122" s="62">
        <v>15.611000000000001</v>
      </c>
      <c r="G122" s="62">
        <v>6.1919669800000001</v>
      </c>
      <c r="H122" s="62">
        <v>6.1919669800000001</v>
      </c>
      <c r="I122" s="91">
        <v>6.5325251600000005</v>
      </c>
      <c r="J122" s="63">
        <v>6.5325251600000005</v>
      </c>
      <c r="K122" s="64">
        <f t="shared" si="8"/>
        <v>28.335492139999999</v>
      </c>
      <c r="L122" s="65">
        <f t="shared" si="9"/>
        <v>28.335492139999999</v>
      </c>
    </row>
    <row r="123" spans="1:12" s="5" customFormat="1">
      <c r="A123" s="31" t="s">
        <v>62</v>
      </c>
      <c r="B123" s="28" t="s">
        <v>114</v>
      </c>
      <c r="C123" s="29" t="s">
        <v>210</v>
      </c>
      <c r="D123" s="30"/>
      <c r="E123" s="26"/>
      <c r="F123" s="62">
        <v>26.021000000000001</v>
      </c>
      <c r="G123" s="62">
        <v>101.24120333</v>
      </c>
      <c r="H123" s="62">
        <v>101.24120333</v>
      </c>
      <c r="I123" s="91">
        <v>0</v>
      </c>
      <c r="J123" s="63">
        <v>0</v>
      </c>
      <c r="K123" s="64">
        <f t="shared" si="8"/>
        <v>127.26220333000001</v>
      </c>
      <c r="L123" s="65">
        <f t="shared" si="9"/>
        <v>127.26220333000001</v>
      </c>
    </row>
    <row r="124" spans="1:12" s="5" customFormat="1">
      <c r="A124" s="31" t="s">
        <v>131</v>
      </c>
      <c r="B124" s="28" t="s">
        <v>118</v>
      </c>
      <c r="C124" s="29" t="s">
        <v>210</v>
      </c>
      <c r="D124" s="30"/>
      <c r="E124" s="26"/>
      <c r="F124" s="62">
        <v>0</v>
      </c>
      <c r="G124" s="62">
        <v>0</v>
      </c>
      <c r="H124" s="62">
        <v>0</v>
      </c>
      <c r="I124" s="91"/>
      <c r="J124" s="63">
        <v>0</v>
      </c>
      <c r="K124" s="64">
        <f t="shared" si="8"/>
        <v>0</v>
      </c>
      <c r="L124" s="65">
        <f t="shared" si="9"/>
        <v>0</v>
      </c>
    </row>
    <row r="125" spans="1:12" s="5" customFormat="1">
      <c r="A125" s="31" t="s">
        <v>132</v>
      </c>
      <c r="B125" s="28" t="s">
        <v>259</v>
      </c>
      <c r="C125" s="29" t="s">
        <v>210</v>
      </c>
      <c r="D125" s="30"/>
      <c r="E125" s="26"/>
      <c r="F125" s="62">
        <f>895.714+920.66-F119-F120-F123-F124-F126-F127-F128-F129-809.285</f>
        <v>395.83699999999988</v>
      </c>
      <c r="G125" s="62">
        <v>332.93311673000011</v>
      </c>
      <c r="H125" s="62">
        <v>332.93311673000011</v>
      </c>
      <c r="I125" s="91">
        <v>203.4336680100001</v>
      </c>
      <c r="J125" s="63">
        <v>203.4336680100001</v>
      </c>
      <c r="K125" s="64">
        <f t="shared" si="8"/>
        <v>932.20378474000006</v>
      </c>
      <c r="L125" s="65">
        <f t="shared" si="9"/>
        <v>932.20378474000006</v>
      </c>
    </row>
    <row r="126" spans="1:12" s="5" customFormat="1">
      <c r="A126" s="31" t="s">
        <v>133</v>
      </c>
      <c r="B126" s="28" t="s">
        <v>124</v>
      </c>
      <c r="C126" s="29" t="s">
        <v>210</v>
      </c>
      <c r="D126" s="30"/>
      <c r="E126" s="26"/>
      <c r="F126" s="62">
        <v>0</v>
      </c>
      <c r="G126" s="62">
        <v>0</v>
      </c>
      <c r="H126" s="62">
        <v>0</v>
      </c>
      <c r="I126" s="91"/>
      <c r="J126" s="63">
        <v>0</v>
      </c>
      <c r="K126" s="64">
        <f t="shared" si="8"/>
        <v>0</v>
      </c>
      <c r="L126" s="65">
        <f t="shared" si="9"/>
        <v>0</v>
      </c>
    </row>
    <row r="127" spans="1:12" s="5" customFormat="1">
      <c r="A127" s="31" t="s">
        <v>134</v>
      </c>
      <c r="B127" s="28" t="s">
        <v>120</v>
      </c>
      <c r="C127" s="29" t="s">
        <v>210</v>
      </c>
      <c r="D127" s="30"/>
      <c r="E127" s="26"/>
      <c r="F127" s="62">
        <v>143.642</v>
      </c>
      <c r="G127" s="62">
        <v>375.70077844000002</v>
      </c>
      <c r="H127" s="62">
        <v>375.70077844000002</v>
      </c>
      <c r="I127" s="62">
        <v>375.70077844000002</v>
      </c>
      <c r="J127" s="63">
        <v>375.70077844000002</v>
      </c>
      <c r="K127" s="64">
        <f t="shared" si="8"/>
        <v>895.0435568800001</v>
      </c>
      <c r="L127" s="65">
        <f t="shared" si="9"/>
        <v>895.0435568800001</v>
      </c>
    </row>
    <row r="128" spans="1:12" s="5" customFormat="1">
      <c r="A128" s="31" t="s">
        <v>135</v>
      </c>
      <c r="B128" s="28" t="s">
        <v>224</v>
      </c>
      <c r="C128" s="29" t="s">
        <v>210</v>
      </c>
      <c r="D128" s="30"/>
      <c r="E128" s="26"/>
      <c r="F128" s="62">
        <v>29.681999999999999</v>
      </c>
      <c r="G128" s="62">
        <v>75.626967809999982</v>
      </c>
      <c r="H128" s="62">
        <v>75.626967809999982</v>
      </c>
      <c r="I128" s="62">
        <v>75.626967809999982</v>
      </c>
      <c r="J128" s="63">
        <v>75.626967809999982</v>
      </c>
      <c r="K128" s="64">
        <f t="shared" si="8"/>
        <v>180.93593561999995</v>
      </c>
      <c r="L128" s="65">
        <f t="shared" si="9"/>
        <v>180.93593561999995</v>
      </c>
    </row>
    <row r="129" spans="1:12" s="5" customFormat="1">
      <c r="A129" s="31" t="s">
        <v>136</v>
      </c>
      <c r="B129" s="28" t="s">
        <v>125</v>
      </c>
      <c r="C129" s="29" t="s">
        <v>210</v>
      </c>
      <c r="D129" s="30"/>
      <c r="E129" s="26"/>
      <c r="F129" s="62">
        <v>192.749</v>
      </c>
      <c r="G129" s="62">
        <v>349.52638456</v>
      </c>
      <c r="H129" s="62">
        <v>349.52638456</v>
      </c>
      <c r="I129" s="91">
        <v>523.99152557000002</v>
      </c>
      <c r="J129" s="63">
        <v>523.99152557000002</v>
      </c>
      <c r="K129" s="64">
        <f t="shared" si="8"/>
        <v>1066.26691013</v>
      </c>
      <c r="L129" s="65">
        <f t="shared" si="9"/>
        <v>1066.26691013</v>
      </c>
    </row>
    <row r="130" spans="1:12" s="14" customFormat="1" ht="26.25" customHeight="1">
      <c r="A130" s="35" t="s">
        <v>51</v>
      </c>
      <c r="B130" s="32" t="s">
        <v>17</v>
      </c>
      <c r="C130" s="33" t="s">
        <v>210</v>
      </c>
      <c r="D130" s="34"/>
      <c r="E130" s="7"/>
      <c r="F130" s="66">
        <f>F131+F132+F135</f>
        <v>1.0269999999999999</v>
      </c>
      <c r="G130" s="66">
        <f t="shared" ref="G130:L130" si="24">G131+G132+G135</f>
        <v>866.66200000000003</v>
      </c>
      <c r="H130" s="66">
        <f t="shared" si="24"/>
        <v>866.66200000000003</v>
      </c>
      <c r="I130" s="66">
        <f t="shared" si="24"/>
        <v>1245.49897738</v>
      </c>
      <c r="J130" s="66">
        <f t="shared" si="24"/>
        <v>1245.49897738</v>
      </c>
      <c r="K130" s="66">
        <f t="shared" si="24"/>
        <v>2113.1879773799997</v>
      </c>
      <c r="L130" s="66">
        <f t="shared" si="24"/>
        <v>2113.1879773799997</v>
      </c>
    </row>
    <row r="131" spans="1:12" s="5" customFormat="1">
      <c r="A131" s="31" t="s">
        <v>138</v>
      </c>
      <c r="B131" s="28" t="s">
        <v>137</v>
      </c>
      <c r="C131" s="29" t="s">
        <v>210</v>
      </c>
      <c r="D131" s="30"/>
      <c r="E131" s="26"/>
      <c r="F131" s="62">
        <v>1.0269999999999999</v>
      </c>
      <c r="G131" s="62">
        <v>0.66200000000000003</v>
      </c>
      <c r="H131" s="62">
        <v>0.66200000000000003</v>
      </c>
      <c r="I131" s="91">
        <v>0</v>
      </c>
      <c r="J131" s="63">
        <v>0</v>
      </c>
      <c r="K131" s="64">
        <f t="shared" si="8"/>
        <v>1.6890000000000001</v>
      </c>
      <c r="L131" s="65">
        <f t="shared" si="9"/>
        <v>1.6890000000000001</v>
      </c>
    </row>
    <row r="132" spans="1:12" s="5" customFormat="1" ht="25.5">
      <c r="A132" s="31" t="s">
        <v>139</v>
      </c>
      <c r="B132" s="28" t="s">
        <v>228</v>
      </c>
      <c r="C132" s="29" t="s">
        <v>210</v>
      </c>
      <c r="D132" s="30"/>
      <c r="E132" s="26"/>
      <c r="F132" s="62">
        <v>0</v>
      </c>
      <c r="G132" s="62">
        <v>0</v>
      </c>
      <c r="H132" s="62">
        <v>0</v>
      </c>
      <c r="I132" s="91">
        <v>0</v>
      </c>
      <c r="J132" s="63">
        <v>0</v>
      </c>
      <c r="K132" s="64">
        <f t="shared" si="8"/>
        <v>0</v>
      </c>
      <c r="L132" s="65">
        <f t="shared" si="9"/>
        <v>0</v>
      </c>
    </row>
    <row r="133" spans="1:12" s="5" customFormat="1" ht="25.5">
      <c r="A133" s="31"/>
      <c r="B133" s="28" t="s">
        <v>229</v>
      </c>
      <c r="C133" s="29" t="s">
        <v>210</v>
      </c>
      <c r="D133" s="30"/>
      <c r="E133" s="26"/>
      <c r="F133" s="62">
        <v>0</v>
      </c>
      <c r="G133" s="62">
        <v>0</v>
      </c>
      <c r="H133" s="62">
        <v>0</v>
      </c>
      <c r="I133" s="91">
        <v>0</v>
      </c>
      <c r="J133" s="63">
        <v>0</v>
      </c>
      <c r="K133" s="64">
        <f t="shared" si="8"/>
        <v>0</v>
      </c>
      <c r="L133" s="65">
        <f t="shared" si="9"/>
        <v>0</v>
      </c>
    </row>
    <row r="134" spans="1:12" s="5" customFormat="1">
      <c r="A134" s="31"/>
      <c r="B134" s="28" t="s">
        <v>148</v>
      </c>
      <c r="C134" s="29" t="s">
        <v>210</v>
      </c>
      <c r="D134" s="30"/>
      <c r="E134" s="26"/>
      <c r="F134" s="62">
        <v>0</v>
      </c>
      <c r="G134" s="62">
        <v>0</v>
      </c>
      <c r="H134" s="62">
        <v>0</v>
      </c>
      <c r="I134" s="91">
        <v>0</v>
      </c>
      <c r="J134" s="63">
        <v>0</v>
      </c>
      <c r="K134" s="64">
        <f t="shared" si="8"/>
        <v>0</v>
      </c>
      <c r="L134" s="65">
        <f t="shared" si="9"/>
        <v>0</v>
      </c>
    </row>
    <row r="135" spans="1:12" s="96" customFormat="1">
      <c r="A135" s="31" t="s">
        <v>140</v>
      </c>
      <c r="B135" s="28" t="s">
        <v>268</v>
      </c>
      <c r="C135" s="29" t="s">
        <v>210</v>
      </c>
      <c r="D135" s="30"/>
      <c r="E135" s="26"/>
      <c r="F135" s="62">
        <v>0</v>
      </c>
      <c r="G135" s="62">
        <f>866</f>
        <v>866</v>
      </c>
      <c r="H135" s="62">
        <f>G135</f>
        <v>866</v>
      </c>
      <c r="I135" s="91">
        <f>1245.49897738</f>
        <v>1245.49897738</v>
      </c>
      <c r="J135" s="63">
        <f>I135</f>
        <v>1245.49897738</v>
      </c>
      <c r="K135" s="64">
        <f t="shared" si="8"/>
        <v>2111.4989773799998</v>
      </c>
      <c r="L135" s="65">
        <f t="shared" si="9"/>
        <v>2111.4989773799998</v>
      </c>
    </row>
    <row r="136" spans="1:12" s="14" customFormat="1">
      <c r="A136" s="35" t="s">
        <v>52</v>
      </c>
      <c r="B136" s="32" t="s">
        <v>18</v>
      </c>
      <c r="C136" s="33" t="s">
        <v>210</v>
      </c>
      <c r="D136" s="34"/>
      <c r="E136" s="7"/>
      <c r="F136" s="66">
        <f>F137+F144+F145</f>
        <v>5985.44</v>
      </c>
      <c r="G136" s="66">
        <f>G137+G144+G145</f>
        <v>681.99999999999989</v>
      </c>
      <c r="H136" s="66">
        <f>H137+H144+H145</f>
        <v>681.9</v>
      </c>
      <c r="I136" s="66">
        <f>I137+I144+I145</f>
        <v>-159.97389134896588</v>
      </c>
      <c r="J136" s="66">
        <f>J137+J144+J145</f>
        <v>-159.97389134896588</v>
      </c>
      <c r="K136" s="68">
        <f t="shared" si="8"/>
        <v>6507.4661086510341</v>
      </c>
      <c r="L136" s="69">
        <f t="shared" si="9"/>
        <v>6507.3661086510338</v>
      </c>
    </row>
    <row r="137" spans="1:12" s="5" customFormat="1">
      <c r="A137" s="31" t="s">
        <v>150</v>
      </c>
      <c r="B137" s="28" t="s">
        <v>149</v>
      </c>
      <c r="C137" s="29" t="s">
        <v>210</v>
      </c>
      <c r="D137" s="30"/>
      <c r="E137" s="26"/>
      <c r="F137" s="62">
        <f>F138+F139+F140+F141+F142+F143</f>
        <v>5983.99</v>
      </c>
      <c r="G137" s="62">
        <f>G138+G139+G140+G141+G142+G143</f>
        <v>675.8463999999999</v>
      </c>
      <c r="H137" s="62">
        <f>681.9-H144</f>
        <v>675.74639999999999</v>
      </c>
      <c r="I137" s="62">
        <f>I138+I139+I140+I141+I142+I143</f>
        <v>-159.97389134896588</v>
      </c>
      <c r="J137" s="62">
        <f>J138+J139+J140+J141+J142+J143</f>
        <v>-159.97389134896588</v>
      </c>
      <c r="K137" s="71">
        <f t="shared" si="8"/>
        <v>6499.8625086510347</v>
      </c>
      <c r="L137" s="72">
        <f t="shared" si="9"/>
        <v>6499.7625086510343</v>
      </c>
    </row>
    <row r="138" spans="1:12" s="5" customFormat="1">
      <c r="A138" s="31" t="s">
        <v>151</v>
      </c>
      <c r="B138" s="28" t="s">
        <v>230</v>
      </c>
      <c r="C138" s="29" t="s">
        <v>210</v>
      </c>
      <c r="D138" s="30"/>
      <c r="E138" s="26"/>
      <c r="F138" s="62">
        <f>5985.44-F141-F144</f>
        <v>5942.0869999999995</v>
      </c>
      <c r="G138" s="62">
        <v>593.62498704999996</v>
      </c>
      <c r="H138" s="62">
        <f>G138</f>
        <v>593.62498704999996</v>
      </c>
      <c r="I138" s="63">
        <v>-159.97389134896588</v>
      </c>
      <c r="J138" s="63">
        <v>-159.97389134896588</v>
      </c>
      <c r="K138" s="64">
        <f t="shared" si="8"/>
        <v>6375.7380957010337</v>
      </c>
      <c r="L138" s="65">
        <f t="shared" si="9"/>
        <v>6375.7380957010337</v>
      </c>
    </row>
    <row r="139" spans="1:12" s="5" customFormat="1">
      <c r="A139" s="31" t="s">
        <v>152</v>
      </c>
      <c r="B139" s="28" t="s">
        <v>231</v>
      </c>
      <c r="C139" s="29" t="s">
        <v>210</v>
      </c>
      <c r="D139" s="30"/>
      <c r="E139" s="26"/>
      <c r="F139" s="62">
        <v>0</v>
      </c>
      <c r="G139" s="62">
        <v>0</v>
      </c>
      <c r="H139" s="62">
        <v>0</v>
      </c>
      <c r="I139" s="91">
        <v>0</v>
      </c>
      <c r="J139" s="63">
        <v>0</v>
      </c>
      <c r="K139" s="64">
        <f t="shared" si="8"/>
        <v>0</v>
      </c>
      <c r="L139" s="65">
        <f t="shared" si="9"/>
        <v>0</v>
      </c>
    </row>
    <row r="140" spans="1:12" s="5" customFormat="1">
      <c r="A140" s="31" t="s">
        <v>235</v>
      </c>
      <c r="B140" s="28" t="s">
        <v>232</v>
      </c>
      <c r="C140" s="29" t="s">
        <v>210</v>
      </c>
      <c r="D140" s="30"/>
      <c r="E140" s="26"/>
      <c r="F140" s="62">
        <v>0</v>
      </c>
      <c r="G140" s="62">
        <v>0</v>
      </c>
      <c r="H140" s="62">
        <v>0</v>
      </c>
      <c r="I140" s="91">
        <v>0</v>
      </c>
      <c r="J140" s="63">
        <v>0</v>
      </c>
      <c r="K140" s="64">
        <f t="shared" si="8"/>
        <v>0</v>
      </c>
      <c r="L140" s="65">
        <f t="shared" si="9"/>
        <v>0</v>
      </c>
    </row>
    <row r="141" spans="1:12" s="5" customFormat="1">
      <c r="A141" s="31" t="s">
        <v>236</v>
      </c>
      <c r="B141" s="28" t="s">
        <v>234</v>
      </c>
      <c r="C141" s="29" t="s">
        <v>210</v>
      </c>
      <c r="D141" s="30"/>
      <c r="E141" s="26"/>
      <c r="F141" s="62">
        <v>41.902999999999999</v>
      </c>
      <c r="G141" s="62">
        <v>82.221412950000001</v>
      </c>
      <c r="H141" s="62">
        <v>82.221412950000001</v>
      </c>
      <c r="I141" s="91">
        <v>0</v>
      </c>
      <c r="J141" s="63">
        <v>0</v>
      </c>
      <c r="K141" s="64">
        <f t="shared" si="8"/>
        <v>124.12441294999999</v>
      </c>
      <c r="L141" s="65">
        <f t="shared" si="9"/>
        <v>124.12441294999999</v>
      </c>
    </row>
    <row r="142" spans="1:12" s="5" customFormat="1">
      <c r="A142" s="31" t="s">
        <v>237</v>
      </c>
      <c r="B142" s="28" t="s">
        <v>233</v>
      </c>
      <c r="C142" s="29" t="s">
        <v>210</v>
      </c>
      <c r="D142" s="30"/>
      <c r="E142" s="26"/>
      <c r="F142" s="62">
        <v>0</v>
      </c>
      <c r="G142" s="62">
        <v>0</v>
      </c>
      <c r="H142" s="62">
        <v>0</v>
      </c>
      <c r="I142" s="91">
        <v>0</v>
      </c>
      <c r="J142" s="63">
        <v>0</v>
      </c>
      <c r="K142" s="64">
        <f t="shared" si="8"/>
        <v>0</v>
      </c>
      <c r="L142" s="65">
        <f t="shared" si="9"/>
        <v>0</v>
      </c>
    </row>
    <row r="143" spans="1:12" s="5" customFormat="1">
      <c r="A143" s="31" t="s">
        <v>238</v>
      </c>
      <c r="B143" s="28" t="s">
        <v>239</v>
      </c>
      <c r="C143" s="29" t="s">
        <v>210</v>
      </c>
      <c r="D143" s="30"/>
      <c r="E143" s="26"/>
      <c r="F143" s="62">
        <v>0</v>
      </c>
      <c r="G143" s="62">
        <v>0</v>
      </c>
      <c r="H143" s="62">
        <v>0</v>
      </c>
      <c r="I143" s="91">
        <v>0</v>
      </c>
      <c r="J143" s="63">
        <v>0</v>
      </c>
      <c r="K143" s="64">
        <f t="shared" si="8"/>
        <v>0</v>
      </c>
      <c r="L143" s="65">
        <f t="shared" si="9"/>
        <v>0</v>
      </c>
    </row>
    <row r="144" spans="1:12" s="5" customFormat="1">
      <c r="A144" s="31" t="s">
        <v>153</v>
      </c>
      <c r="B144" s="28" t="s">
        <v>155</v>
      </c>
      <c r="C144" s="29" t="s">
        <v>210</v>
      </c>
      <c r="D144" s="30"/>
      <c r="E144" s="26"/>
      <c r="F144" s="62">
        <v>1.45</v>
      </c>
      <c r="G144" s="62">
        <v>6.1536</v>
      </c>
      <c r="H144" s="62">
        <v>6.1536</v>
      </c>
      <c r="I144" s="91">
        <v>0</v>
      </c>
      <c r="J144" s="63">
        <v>0</v>
      </c>
      <c r="K144" s="64">
        <f t="shared" si="8"/>
        <v>7.6036000000000001</v>
      </c>
      <c r="L144" s="65">
        <f t="shared" si="9"/>
        <v>7.6036000000000001</v>
      </c>
    </row>
    <row r="145" spans="1:12" s="5" customFormat="1">
      <c r="A145" s="31" t="s">
        <v>154</v>
      </c>
      <c r="B145" s="28" t="s">
        <v>240</v>
      </c>
      <c r="C145" s="29" t="s">
        <v>210</v>
      </c>
      <c r="D145" s="30"/>
      <c r="E145" s="26"/>
      <c r="F145" s="62">
        <v>0</v>
      </c>
      <c r="G145" s="62">
        <v>0</v>
      </c>
      <c r="H145" s="62">
        <v>0</v>
      </c>
      <c r="I145" s="91">
        <v>0</v>
      </c>
      <c r="J145" s="63">
        <v>0</v>
      </c>
      <c r="K145" s="64">
        <f t="shared" si="8"/>
        <v>0</v>
      </c>
      <c r="L145" s="65">
        <f t="shared" si="9"/>
        <v>0</v>
      </c>
    </row>
    <row r="146" spans="1:12" s="14" customFormat="1">
      <c r="A146" s="35" t="s">
        <v>53</v>
      </c>
      <c r="B146" s="32" t="s">
        <v>19</v>
      </c>
      <c r="C146" s="33" t="s">
        <v>210</v>
      </c>
      <c r="D146" s="34"/>
      <c r="E146" s="7"/>
      <c r="F146" s="66">
        <f>F147+F148+F151+F152+F153+F154</f>
        <v>2311.8054999999999</v>
      </c>
      <c r="G146" s="66">
        <f>G147+G148+G151+G152+G153+G154</f>
        <v>501.93880044999997</v>
      </c>
      <c r="H146" s="66">
        <f t="shared" si="6"/>
        <v>501.93880044999997</v>
      </c>
      <c r="I146" s="66">
        <f>I147+I148+I151+I152+I153+I154</f>
        <v>229.03709144999999</v>
      </c>
      <c r="J146" s="67">
        <f t="shared" si="7"/>
        <v>229.03709144999999</v>
      </c>
      <c r="K146" s="68">
        <f t="shared" si="8"/>
        <v>3042.7813919</v>
      </c>
      <c r="L146" s="69">
        <f t="shared" si="9"/>
        <v>3042.7813919</v>
      </c>
    </row>
    <row r="147" spans="1:12" s="5" customFormat="1">
      <c r="A147" s="31" t="s">
        <v>158</v>
      </c>
      <c r="B147" s="28" t="s">
        <v>157</v>
      </c>
      <c r="C147" s="29" t="s">
        <v>210</v>
      </c>
      <c r="D147" s="30"/>
      <c r="E147" s="26"/>
      <c r="F147" s="62">
        <v>330.11500000000001</v>
      </c>
      <c r="G147" s="62">
        <v>229.03709144999999</v>
      </c>
      <c r="H147" s="62">
        <v>229.03709144999999</v>
      </c>
      <c r="I147" s="62">
        <v>229.03709144999999</v>
      </c>
      <c r="J147" s="62">
        <v>229.03709144999999</v>
      </c>
      <c r="K147" s="64">
        <f t="shared" ref="K147:K210" si="25">F147+G147+I147</f>
        <v>788.18918289999988</v>
      </c>
      <c r="L147" s="65">
        <f t="shared" ref="L147:L210" si="26">F147+H147+J147</f>
        <v>788.18918289999988</v>
      </c>
    </row>
    <row r="148" spans="1:12" s="5" customFormat="1">
      <c r="A148" s="31" t="s">
        <v>159</v>
      </c>
      <c r="B148" s="28" t="s">
        <v>241</v>
      </c>
      <c r="C148" s="29" t="s">
        <v>210</v>
      </c>
      <c r="D148" s="30"/>
      <c r="E148" s="26"/>
      <c r="F148" s="62">
        <v>0</v>
      </c>
      <c r="G148" s="62">
        <v>0</v>
      </c>
      <c r="H148" s="62">
        <v>0</v>
      </c>
      <c r="I148" s="91">
        <v>0</v>
      </c>
      <c r="J148" s="70">
        <v>0</v>
      </c>
      <c r="K148" s="71">
        <f t="shared" si="25"/>
        <v>0</v>
      </c>
      <c r="L148" s="72">
        <f t="shared" si="26"/>
        <v>0</v>
      </c>
    </row>
    <row r="149" spans="1:12" s="5" customFormat="1">
      <c r="A149" s="31"/>
      <c r="B149" s="246" t="s">
        <v>242</v>
      </c>
      <c r="C149" s="29" t="s">
        <v>210</v>
      </c>
      <c r="D149" s="30"/>
      <c r="E149" s="26"/>
      <c r="F149" s="62">
        <v>0</v>
      </c>
      <c r="G149" s="62">
        <v>0</v>
      </c>
      <c r="H149" s="62">
        <v>0</v>
      </c>
      <c r="I149" s="91">
        <v>0</v>
      </c>
      <c r="J149" s="70">
        <v>0</v>
      </c>
      <c r="K149" s="71">
        <f t="shared" si="25"/>
        <v>0</v>
      </c>
      <c r="L149" s="72">
        <f t="shared" si="26"/>
        <v>0</v>
      </c>
    </row>
    <row r="150" spans="1:12" s="5" customFormat="1">
      <c r="A150" s="31"/>
      <c r="B150" s="246" t="s">
        <v>243</v>
      </c>
      <c r="C150" s="29" t="s">
        <v>210</v>
      </c>
      <c r="D150" s="30"/>
      <c r="E150" s="26"/>
      <c r="F150" s="62">
        <v>0</v>
      </c>
      <c r="G150" s="62">
        <v>0</v>
      </c>
      <c r="H150" s="62">
        <v>0</v>
      </c>
      <c r="I150" s="91">
        <v>0</v>
      </c>
      <c r="J150" s="70">
        <v>0</v>
      </c>
      <c r="K150" s="71">
        <f t="shared" si="25"/>
        <v>0</v>
      </c>
      <c r="L150" s="72">
        <f t="shared" si="26"/>
        <v>0</v>
      </c>
    </row>
    <row r="151" spans="1:12" s="5" customFormat="1">
      <c r="A151" s="31" t="s">
        <v>160</v>
      </c>
      <c r="B151" s="28" t="s">
        <v>157</v>
      </c>
      <c r="C151" s="29" t="s">
        <v>210</v>
      </c>
      <c r="D151" s="30"/>
      <c r="E151" s="26"/>
      <c r="F151" s="62">
        <v>0</v>
      </c>
      <c r="G151" s="62">
        <v>0</v>
      </c>
      <c r="H151" s="62">
        <v>0</v>
      </c>
      <c r="I151" s="91">
        <v>0</v>
      </c>
      <c r="J151" s="70">
        <v>0</v>
      </c>
      <c r="K151" s="71">
        <f t="shared" si="25"/>
        <v>0</v>
      </c>
      <c r="L151" s="72">
        <f t="shared" si="26"/>
        <v>0</v>
      </c>
    </row>
    <row r="152" spans="1:12" s="5" customFormat="1">
      <c r="A152" s="31" t="s">
        <v>161</v>
      </c>
      <c r="B152" s="28" t="s">
        <v>156</v>
      </c>
      <c r="C152" s="29" t="s">
        <v>210</v>
      </c>
      <c r="D152" s="30"/>
      <c r="E152" s="26"/>
      <c r="F152" s="62">
        <v>1200.261</v>
      </c>
      <c r="G152" s="62"/>
      <c r="H152" s="62"/>
      <c r="I152" s="91">
        <v>0</v>
      </c>
      <c r="J152" s="63"/>
      <c r="K152" s="64">
        <f t="shared" si="25"/>
        <v>1200.261</v>
      </c>
      <c r="L152" s="65">
        <f t="shared" si="26"/>
        <v>1200.261</v>
      </c>
    </row>
    <row r="153" spans="1:12" s="5" customFormat="1" ht="25.5">
      <c r="A153" s="31" t="s">
        <v>247</v>
      </c>
      <c r="B153" s="28" t="s">
        <v>245</v>
      </c>
      <c r="C153" s="29" t="s">
        <v>210</v>
      </c>
      <c r="D153" s="30"/>
      <c r="E153" s="26"/>
      <c r="F153" s="62">
        <v>0</v>
      </c>
      <c r="G153" s="62">
        <v>0</v>
      </c>
      <c r="H153" s="62">
        <v>0</v>
      </c>
      <c r="I153" s="91">
        <v>0</v>
      </c>
      <c r="J153" s="70">
        <v>0</v>
      </c>
      <c r="K153" s="71">
        <f t="shared" si="25"/>
        <v>0</v>
      </c>
      <c r="L153" s="72">
        <f t="shared" si="26"/>
        <v>0</v>
      </c>
    </row>
    <row r="154" spans="1:12" s="5" customFormat="1">
      <c r="A154" s="31" t="s">
        <v>248</v>
      </c>
      <c r="B154" s="28" t="s">
        <v>246</v>
      </c>
      <c r="C154" s="29" t="s">
        <v>210</v>
      </c>
      <c r="D154" s="30"/>
      <c r="E154" s="26"/>
      <c r="F154" s="62">
        <v>781.42949999999996</v>
      </c>
      <c r="G154" s="62">
        <v>272.90170899999998</v>
      </c>
      <c r="H154" s="62">
        <v>272.90170899999998</v>
      </c>
      <c r="I154" s="91">
        <v>0</v>
      </c>
      <c r="J154" s="63">
        <v>0</v>
      </c>
      <c r="K154" s="64">
        <f t="shared" si="25"/>
        <v>1054.3312089999999</v>
      </c>
      <c r="L154" s="65">
        <f t="shared" si="26"/>
        <v>1054.3312089999999</v>
      </c>
    </row>
    <row r="155" spans="1:12" s="14" customFormat="1">
      <c r="A155" s="35" t="s">
        <v>54</v>
      </c>
      <c r="B155" s="32" t="s">
        <v>20</v>
      </c>
      <c r="C155" s="33" t="s">
        <v>210</v>
      </c>
      <c r="D155" s="34"/>
      <c r="E155" s="7"/>
      <c r="F155" s="66">
        <f>F156+F157+F160+F161+F162</f>
        <v>26.5</v>
      </c>
      <c r="G155" s="66">
        <f>G156+G157+G160+G161+G162</f>
        <v>0</v>
      </c>
      <c r="H155" s="66">
        <f t="shared" ref="H155:H210" si="27">G155</f>
        <v>0</v>
      </c>
      <c r="I155" s="66">
        <f>I156+I157+I160+I161+I162</f>
        <v>0</v>
      </c>
      <c r="J155" s="67">
        <f t="shared" ref="J155:J210" si="28">I155</f>
        <v>0</v>
      </c>
      <c r="K155" s="68">
        <f t="shared" si="25"/>
        <v>26.5</v>
      </c>
      <c r="L155" s="69">
        <f t="shared" si="26"/>
        <v>26.5</v>
      </c>
    </row>
    <row r="156" spans="1:12" s="5" customFormat="1">
      <c r="A156" s="31" t="s">
        <v>55</v>
      </c>
      <c r="B156" s="28" t="s">
        <v>244</v>
      </c>
      <c r="C156" s="29" t="s">
        <v>210</v>
      </c>
      <c r="D156" s="30"/>
      <c r="E156" s="26"/>
      <c r="F156" s="62">
        <v>0</v>
      </c>
      <c r="G156" s="62">
        <v>0</v>
      </c>
      <c r="H156" s="62">
        <v>0</v>
      </c>
      <c r="I156" s="91">
        <v>0</v>
      </c>
      <c r="J156" s="70">
        <v>0</v>
      </c>
      <c r="K156" s="71">
        <f t="shared" si="25"/>
        <v>0</v>
      </c>
      <c r="L156" s="72">
        <f t="shared" si="26"/>
        <v>0</v>
      </c>
    </row>
    <row r="157" spans="1:12" s="5" customFormat="1">
      <c r="A157" s="31" t="s">
        <v>56</v>
      </c>
      <c r="B157" s="246" t="s">
        <v>242</v>
      </c>
      <c r="C157" s="29" t="s">
        <v>210</v>
      </c>
      <c r="D157" s="30"/>
      <c r="E157" s="26"/>
      <c r="F157" s="62">
        <v>0</v>
      </c>
      <c r="G157" s="62">
        <v>0</v>
      </c>
      <c r="H157" s="62">
        <v>0</v>
      </c>
      <c r="I157" s="91">
        <v>0</v>
      </c>
      <c r="J157" s="70">
        <v>0</v>
      </c>
      <c r="K157" s="71">
        <f t="shared" si="25"/>
        <v>0</v>
      </c>
      <c r="L157" s="72">
        <f t="shared" si="26"/>
        <v>0</v>
      </c>
    </row>
    <row r="158" spans="1:12" s="5" customFormat="1">
      <c r="A158" s="31"/>
      <c r="B158" s="246" t="s">
        <v>243</v>
      </c>
      <c r="C158" s="29" t="s">
        <v>210</v>
      </c>
      <c r="D158" s="30"/>
      <c r="E158" s="26"/>
      <c r="F158" s="62">
        <v>0</v>
      </c>
      <c r="G158" s="62">
        <v>0</v>
      </c>
      <c r="H158" s="62">
        <v>0</v>
      </c>
      <c r="I158" s="91">
        <v>0</v>
      </c>
      <c r="J158" s="70">
        <v>0</v>
      </c>
      <c r="K158" s="71">
        <f t="shared" si="25"/>
        <v>0</v>
      </c>
      <c r="L158" s="72">
        <f t="shared" si="26"/>
        <v>0</v>
      </c>
    </row>
    <row r="159" spans="1:12" s="5" customFormat="1">
      <c r="A159" s="31"/>
      <c r="B159" s="246" t="s">
        <v>243</v>
      </c>
      <c r="C159" s="29" t="s">
        <v>210</v>
      </c>
      <c r="D159" s="30"/>
      <c r="E159" s="26"/>
      <c r="F159" s="62">
        <v>0</v>
      </c>
      <c r="G159" s="62">
        <v>0</v>
      </c>
      <c r="H159" s="62">
        <v>0</v>
      </c>
      <c r="I159" s="91">
        <v>0</v>
      </c>
      <c r="J159" s="70">
        <v>0</v>
      </c>
      <c r="K159" s="71">
        <f t="shared" si="25"/>
        <v>0</v>
      </c>
      <c r="L159" s="72">
        <f t="shared" si="26"/>
        <v>0</v>
      </c>
    </row>
    <row r="160" spans="1:12" s="5" customFormat="1">
      <c r="A160" s="31" t="s">
        <v>57</v>
      </c>
      <c r="B160" s="28" t="s">
        <v>163</v>
      </c>
      <c r="C160" s="29" t="s">
        <v>210</v>
      </c>
      <c r="D160" s="30"/>
      <c r="E160" s="26"/>
      <c r="F160" s="62">
        <v>0</v>
      </c>
      <c r="G160" s="62">
        <v>0</v>
      </c>
      <c r="H160" s="62">
        <v>0</v>
      </c>
      <c r="I160" s="91">
        <v>0</v>
      </c>
      <c r="J160" s="70">
        <v>0</v>
      </c>
      <c r="K160" s="71">
        <f t="shared" si="25"/>
        <v>0</v>
      </c>
      <c r="L160" s="72">
        <f t="shared" si="26"/>
        <v>0</v>
      </c>
    </row>
    <row r="161" spans="1:13" s="5" customFormat="1">
      <c r="A161" s="31" t="s">
        <v>164</v>
      </c>
      <c r="B161" s="28" t="s">
        <v>40</v>
      </c>
      <c r="C161" s="29" t="s">
        <v>210</v>
      </c>
      <c r="D161" s="30"/>
      <c r="E161" s="26"/>
      <c r="F161" s="62">
        <v>0</v>
      </c>
      <c r="G161" s="62">
        <v>0</v>
      </c>
      <c r="H161" s="62">
        <v>0</v>
      </c>
      <c r="I161" s="91">
        <v>0</v>
      </c>
      <c r="J161" s="70">
        <v>0</v>
      </c>
      <c r="K161" s="71">
        <f t="shared" si="25"/>
        <v>0</v>
      </c>
      <c r="L161" s="72">
        <f t="shared" si="26"/>
        <v>0</v>
      </c>
    </row>
    <row r="162" spans="1:13" s="5" customFormat="1">
      <c r="A162" s="31" t="s">
        <v>249</v>
      </c>
      <c r="B162" s="28" t="s">
        <v>250</v>
      </c>
      <c r="C162" s="29" t="s">
        <v>210</v>
      </c>
      <c r="D162" s="30"/>
      <c r="E162" s="26"/>
      <c r="F162" s="62">
        <v>26.5</v>
      </c>
      <c r="G162" s="62">
        <v>0</v>
      </c>
      <c r="H162" s="62">
        <v>0</v>
      </c>
      <c r="I162" s="91">
        <v>0</v>
      </c>
      <c r="J162" s="70">
        <v>0</v>
      </c>
      <c r="K162" s="71">
        <f t="shared" si="25"/>
        <v>26.5</v>
      </c>
      <c r="L162" s="72">
        <f t="shared" si="26"/>
        <v>26.5</v>
      </c>
    </row>
    <row r="163" spans="1:13" s="5" customFormat="1" ht="25.5">
      <c r="A163" s="35" t="s">
        <v>126</v>
      </c>
      <c r="B163" s="32" t="s">
        <v>165</v>
      </c>
      <c r="C163" s="33" t="s">
        <v>210</v>
      </c>
      <c r="D163" s="30"/>
      <c r="E163" s="7"/>
      <c r="F163" s="66">
        <f>F110-F118</f>
        <v>-69.001699999999801</v>
      </c>
      <c r="G163" s="66">
        <f>G110-G118</f>
        <v>1001.5777160699997</v>
      </c>
      <c r="H163" s="66">
        <f t="shared" si="27"/>
        <v>1001.5777160699997</v>
      </c>
      <c r="I163" s="66">
        <f>I110-I118</f>
        <v>1552.9705394682683</v>
      </c>
      <c r="J163" s="67">
        <f t="shared" si="28"/>
        <v>1552.9705394682683</v>
      </c>
      <c r="K163" s="68">
        <f t="shared" si="25"/>
        <v>2485.546555538268</v>
      </c>
      <c r="L163" s="69">
        <f t="shared" si="26"/>
        <v>2485.546555538268</v>
      </c>
    </row>
    <row r="164" spans="1:13" s="5" customFormat="1" ht="25.5">
      <c r="A164" s="31" t="s">
        <v>141</v>
      </c>
      <c r="B164" s="28" t="s">
        <v>143</v>
      </c>
      <c r="C164" s="29" t="s">
        <v>210</v>
      </c>
      <c r="D164" s="30"/>
      <c r="E164" s="26"/>
      <c r="F164" s="62">
        <f>F165+F166+F167+F168+F169</f>
        <v>-190.40900000000002</v>
      </c>
      <c r="G164" s="62">
        <f>G165+G166+G167+G168+G169</f>
        <v>1010.7488967699998</v>
      </c>
      <c r="H164" s="62">
        <f t="shared" si="27"/>
        <v>1010.7488967699998</v>
      </c>
      <c r="I164" s="62">
        <f>I165+I166+I167+I168+I169</f>
        <v>1562.1417201674985</v>
      </c>
      <c r="J164" s="70">
        <f t="shared" si="28"/>
        <v>1562.1417201674985</v>
      </c>
      <c r="K164" s="71">
        <f t="shared" si="25"/>
        <v>2382.4816169374981</v>
      </c>
      <c r="L164" s="72">
        <f t="shared" si="26"/>
        <v>2382.4816169374981</v>
      </c>
      <c r="M164" s="56"/>
    </row>
    <row r="165" spans="1:13" s="5" customFormat="1">
      <c r="A165" s="31"/>
      <c r="B165" s="28" t="s">
        <v>252</v>
      </c>
      <c r="C165" s="29" t="s">
        <v>210</v>
      </c>
      <c r="D165" s="30"/>
      <c r="E165" s="26"/>
      <c r="F165" s="62">
        <v>-66.483000000000004</v>
      </c>
      <c r="G165" s="62">
        <v>273.73300255999999</v>
      </c>
      <c r="H165" s="62">
        <v>273.73300255999999</v>
      </c>
      <c r="I165" s="91">
        <v>389.04550616968203</v>
      </c>
      <c r="J165" s="63">
        <v>389.04550616968203</v>
      </c>
      <c r="K165" s="64">
        <f t="shared" si="25"/>
        <v>596.29550872968207</v>
      </c>
      <c r="L165" s="65">
        <f t="shared" si="26"/>
        <v>596.29550872968207</v>
      </c>
      <c r="M165" s="56"/>
    </row>
    <row r="166" spans="1:13" s="5" customFormat="1">
      <c r="A166" s="31"/>
      <c r="B166" s="28" t="s">
        <v>253</v>
      </c>
      <c r="C166" s="29" t="s">
        <v>210</v>
      </c>
      <c r="D166" s="30"/>
      <c r="E166" s="26"/>
      <c r="F166" s="62">
        <v>-73.983999999999995</v>
      </c>
      <c r="G166" s="62">
        <v>77.902678219999999</v>
      </c>
      <c r="H166" s="62">
        <v>77.902678219999999</v>
      </c>
      <c r="I166" s="91">
        <v>111.42340938207599</v>
      </c>
      <c r="J166" s="63">
        <v>111.42340938207599</v>
      </c>
      <c r="K166" s="64">
        <f t="shared" si="25"/>
        <v>115.34208760207599</v>
      </c>
      <c r="L166" s="65">
        <f t="shared" si="26"/>
        <v>115.34208760207599</v>
      </c>
      <c r="M166" s="56"/>
    </row>
    <row r="167" spans="1:13" s="5" customFormat="1">
      <c r="A167" s="31"/>
      <c r="B167" s="28" t="s">
        <v>255</v>
      </c>
      <c r="C167" s="29" t="s">
        <v>210</v>
      </c>
      <c r="D167" s="30"/>
      <c r="E167" s="26"/>
      <c r="F167" s="62">
        <v>-136.667</v>
      </c>
      <c r="G167" s="62">
        <v>400.06487703999994</v>
      </c>
      <c r="H167" s="62">
        <v>400.06487703999994</v>
      </c>
      <c r="I167" s="91">
        <v>793.29367784637111</v>
      </c>
      <c r="J167" s="63">
        <v>793.29367784637111</v>
      </c>
      <c r="K167" s="64">
        <f t="shared" si="25"/>
        <v>1056.691554886371</v>
      </c>
      <c r="L167" s="65">
        <f t="shared" si="26"/>
        <v>1056.691554886371</v>
      </c>
    </row>
    <row r="168" spans="1:13" s="5" customFormat="1">
      <c r="A168" s="31"/>
      <c r="B168" s="28" t="s">
        <v>254</v>
      </c>
      <c r="C168" s="29" t="s">
        <v>210</v>
      </c>
      <c r="D168" s="30"/>
      <c r="E168" s="26"/>
      <c r="F168" s="62">
        <v>87.5</v>
      </c>
      <c r="G168" s="62">
        <v>248.34117975999999</v>
      </c>
      <c r="H168" s="62">
        <v>248.34117975999999</v>
      </c>
      <c r="I168" s="91">
        <v>253.16147991</v>
      </c>
      <c r="J168" s="63">
        <v>253.16147991</v>
      </c>
      <c r="K168" s="64">
        <f t="shared" si="25"/>
        <v>589.00265966999996</v>
      </c>
      <c r="L168" s="65">
        <f t="shared" si="26"/>
        <v>589.00265966999996</v>
      </c>
    </row>
    <row r="169" spans="1:13" s="5" customFormat="1">
      <c r="A169" s="31"/>
      <c r="B169" s="28" t="s">
        <v>257</v>
      </c>
      <c r="C169" s="29" t="s">
        <v>210</v>
      </c>
      <c r="D169" s="30"/>
      <c r="E169" s="26"/>
      <c r="F169" s="62">
        <v>-0.77500000000000002</v>
      </c>
      <c r="G169" s="62">
        <v>10.707159189999997</v>
      </c>
      <c r="H169" s="62">
        <v>10.707159189999997</v>
      </c>
      <c r="I169" s="91">
        <v>15.2176468593693</v>
      </c>
      <c r="J169" s="63">
        <v>15.2176468593693</v>
      </c>
      <c r="K169" s="64">
        <f t="shared" si="25"/>
        <v>25.149806049369296</v>
      </c>
      <c r="L169" s="65">
        <f t="shared" si="26"/>
        <v>25.149806049369296</v>
      </c>
    </row>
    <row r="170" spans="1:13" s="5" customFormat="1">
      <c r="A170" s="31" t="s">
        <v>142</v>
      </c>
      <c r="B170" s="28" t="s">
        <v>144</v>
      </c>
      <c r="C170" s="29" t="s">
        <v>210</v>
      </c>
      <c r="D170" s="30"/>
      <c r="E170" s="26"/>
      <c r="F170" s="62">
        <f>F163-F164</f>
        <v>121.40730000000022</v>
      </c>
      <c r="G170" s="62">
        <v>-9.171180699999999</v>
      </c>
      <c r="H170" s="62">
        <v>-9.171180699999999</v>
      </c>
      <c r="I170" s="62">
        <v>-9.171180699999999</v>
      </c>
      <c r="J170" s="62">
        <v>-9.171180699999999</v>
      </c>
      <c r="K170" s="64">
        <f t="shared" si="25"/>
        <v>103.06493860000023</v>
      </c>
      <c r="L170" s="65">
        <f t="shared" si="26"/>
        <v>103.06493860000023</v>
      </c>
    </row>
    <row r="171" spans="1:13" s="5" customFormat="1" ht="25.5">
      <c r="A171" s="31" t="s">
        <v>127</v>
      </c>
      <c r="B171" s="32" t="s">
        <v>166</v>
      </c>
      <c r="C171" s="33" t="s">
        <v>210</v>
      </c>
      <c r="D171" s="30"/>
      <c r="E171" s="7"/>
      <c r="F171" s="66">
        <f>F172+F173</f>
        <v>-5984.4129999999996</v>
      </c>
      <c r="G171" s="66">
        <f>G172+G173</f>
        <v>184.66200000000015</v>
      </c>
      <c r="H171" s="66">
        <f t="shared" si="27"/>
        <v>184.66200000000015</v>
      </c>
      <c r="I171" s="66">
        <f>I172+I173</f>
        <v>1405.472868728966</v>
      </c>
      <c r="J171" s="67">
        <f t="shared" si="28"/>
        <v>1405.472868728966</v>
      </c>
      <c r="K171" s="68">
        <f t="shared" si="25"/>
        <v>-4394.2781312710331</v>
      </c>
      <c r="L171" s="69">
        <f t="shared" si="26"/>
        <v>-4394.2781312710331</v>
      </c>
    </row>
    <row r="172" spans="1:13" s="5" customFormat="1" ht="25.5">
      <c r="A172" s="31" t="s">
        <v>145</v>
      </c>
      <c r="B172" s="28" t="s">
        <v>147</v>
      </c>
      <c r="C172" s="29" t="s">
        <v>210</v>
      </c>
      <c r="D172" s="30"/>
      <c r="E172" s="26"/>
      <c r="F172" s="62">
        <f>F130-F136</f>
        <v>-5984.4129999999996</v>
      </c>
      <c r="G172" s="62">
        <f>G130-G136</f>
        <v>184.66200000000015</v>
      </c>
      <c r="H172" s="62">
        <f t="shared" si="27"/>
        <v>184.66200000000015</v>
      </c>
      <c r="I172" s="62">
        <f>I130-I136</f>
        <v>1405.472868728966</v>
      </c>
      <c r="J172" s="70">
        <f t="shared" si="28"/>
        <v>1405.472868728966</v>
      </c>
      <c r="K172" s="71">
        <f t="shared" si="25"/>
        <v>-4394.2781312710331</v>
      </c>
      <c r="L172" s="72">
        <f t="shared" si="26"/>
        <v>-4394.2781312710331</v>
      </c>
    </row>
    <row r="173" spans="1:13" s="5" customFormat="1">
      <c r="A173" s="31" t="s">
        <v>146</v>
      </c>
      <c r="B173" s="28" t="s">
        <v>144</v>
      </c>
      <c r="C173" s="29" t="s">
        <v>210</v>
      </c>
      <c r="D173" s="30"/>
      <c r="E173" s="26"/>
      <c r="F173" s="62">
        <v>0</v>
      </c>
      <c r="G173" s="62">
        <v>0</v>
      </c>
      <c r="H173" s="62">
        <f t="shared" si="27"/>
        <v>0</v>
      </c>
      <c r="I173" s="91">
        <v>0</v>
      </c>
      <c r="J173" s="70">
        <f t="shared" si="28"/>
        <v>0</v>
      </c>
      <c r="K173" s="71">
        <f t="shared" si="25"/>
        <v>0</v>
      </c>
      <c r="L173" s="72">
        <f t="shared" si="26"/>
        <v>0</v>
      </c>
    </row>
    <row r="174" spans="1:13" s="14" customFormat="1" ht="30.75" customHeight="1">
      <c r="A174" s="35" t="s">
        <v>128</v>
      </c>
      <c r="B174" s="32" t="s">
        <v>167</v>
      </c>
      <c r="C174" s="33" t="s">
        <v>210</v>
      </c>
      <c r="D174" s="34"/>
      <c r="E174" s="7"/>
      <c r="F174" s="66">
        <f>F146-F155</f>
        <v>2285.3054999999999</v>
      </c>
      <c r="G174" s="66">
        <f>G146-G155</f>
        <v>501.93880044999997</v>
      </c>
      <c r="H174" s="66">
        <f t="shared" si="27"/>
        <v>501.93880044999997</v>
      </c>
      <c r="I174" s="66">
        <f>I146-I155</f>
        <v>229.03709144999999</v>
      </c>
      <c r="J174" s="67">
        <f t="shared" si="28"/>
        <v>229.03709144999999</v>
      </c>
      <c r="K174" s="68">
        <f t="shared" si="25"/>
        <v>3016.2813919</v>
      </c>
      <c r="L174" s="69">
        <f t="shared" si="26"/>
        <v>3016.2813919</v>
      </c>
    </row>
    <row r="175" spans="1:13" s="14" customFormat="1">
      <c r="A175" s="35" t="s">
        <v>168</v>
      </c>
      <c r="B175" s="32" t="s">
        <v>225</v>
      </c>
      <c r="C175" s="33" t="s">
        <v>210</v>
      </c>
      <c r="D175" s="34"/>
      <c r="E175" s="7"/>
      <c r="F175" s="66">
        <v>0</v>
      </c>
      <c r="G175" s="66">
        <v>0</v>
      </c>
      <c r="H175" s="66">
        <f t="shared" si="27"/>
        <v>0</v>
      </c>
      <c r="I175" s="66">
        <v>0</v>
      </c>
      <c r="J175" s="67">
        <f t="shared" si="28"/>
        <v>0</v>
      </c>
      <c r="K175" s="68">
        <f t="shared" si="25"/>
        <v>0</v>
      </c>
      <c r="L175" s="69">
        <f t="shared" si="26"/>
        <v>0</v>
      </c>
    </row>
    <row r="176" spans="1:13" s="14" customFormat="1">
      <c r="A176" s="35" t="s">
        <v>169</v>
      </c>
      <c r="B176" s="32" t="s">
        <v>227</v>
      </c>
      <c r="C176" s="33" t="s">
        <v>210</v>
      </c>
      <c r="D176" s="34"/>
      <c r="E176" s="7"/>
      <c r="F176" s="66">
        <f>F174+F171+F163+F175</f>
        <v>-3768.1091999999994</v>
      </c>
      <c r="G176" s="66">
        <f>G174+G171+G163+G175</f>
        <v>1688.1785165199999</v>
      </c>
      <c r="H176" s="66">
        <f t="shared" si="27"/>
        <v>1688.1785165199999</v>
      </c>
      <c r="I176" s="66">
        <f>I174+I171+I163+I175</f>
        <v>3187.480499647234</v>
      </c>
      <c r="J176" s="67">
        <f t="shared" si="28"/>
        <v>3187.480499647234</v>
      </c>
      <c r="K176" s="68">
        <f t="shared" si="25"/>
        <v>1107.5498161672344</v>
      </c>
      <c r="L176" s="69">
        <f t="shared" si="26"/>
        <v>1107.5498161672344</v>
      </c>
    </row>
    <row r="177" spans="1:12" s="14" customFormat="1">
      <c r="A177" s="35" t="s">
        <v>170</v>
      </c>
      <c r="B177" s="32" t="s">
        <v>21</v>
      </c>
      <c r="C177" s="33" t="s">
        <v>210</v>
      </c>
      <c r="D177" s="34"/>
      <c r="E177" s="7"/>
      <c r="F177" s="66">
        <v>5473.1850000000004</v>
      </c>
      <c r="G177" s="66">
        <f>F178</f>
        <v>1705.075800000001</v>
      </c>
      <c r="H177" s="66">
        <f t="shared" si="27"/>
        <v>1705.075800000001</v>
      </c>
      <c r="I177" s="66">
        <f>G178</f>
        <v>3393.2543165200009</v>
      </c>
      <c r="J177" s="67">
        <f t="shared" si="28"/>
        <v>3393.2543165200009</v>
      </c>
      <c r="K177" s="68">
        <f t="shared" si="25"/>
        <v>10571.515116520002</v>
      </c>
      <c r="L177" s="69">
        <f t="shared" si="26"/>
        <v>10571.515116520002</v>
      </c>
    </row>
    <row r="178" spans="1:12" s="14" customFormat="1" ht="16.5" thickBot="1">
      <c r="A178" s="247" t="s">
        <v>226</v>
      </c>
      <c r="B178" s="248" t="s">
        <v>22</v>
      </c>
      <c r="C178" s="249" t="s">
        <v>210</v>
      </c>
      <c r="D178" s="250"/>
      <c r="E178" s="251"/>
      <c r="F178" s="66">
        <f>F176+F177</f>
        <v>1705.075800000001</v>
      </c>
      <c r="G178" s="252">
        <f>G177+G176</f>
        <v>3393.2543165200009</v>
      </c>
      <c r="H178" s="252">
        <f t="shared" si="27"/>
        <v>3393.2543165200009</v>
      </c>
      <c r="I178" s="252">
        <f>I177+I176</f>
        <v>6580.7348161672344</v>
      </c>
      <c r="J178" s="253">
        <f t="shared" si="28"/>
        <v>6580.7348161672344</v>
      </c>
      <c r="K178" s="81">
        <f t="shared" si="25"/>
        <v>11679.064932687237</v>
      </c>
      <c r="L178" s="82">
        <f t="shared" si="26"/>
        <v>11679.064932687237</v>
      </c>
    </row>
    <row r="179" spans="1:12" s="5" customFormat="1" ht="16.5" thickBot="1">
      <c r="A179" s="254"/>
      <c r="B179" s="255" t="s">
        <v>15</v>
      </c>
      <c r="C179" s="256"/>
      <c r="D179" s="257"/>
      <c r="E179" s="258"/>
      <c r="F179" s="83"/>
      <c r="G179" s="83"/>
      <c r="H179" s="83">
        <f t="shared" si="27"/>
        <v>0</v>
      </c>
      <c r="I179" s="83"/>
      <c r="J179" s="84">
        <f t="shared" si="28"/>
        <v>0</v>
      </c>
      <c r="K179" s="85">
        <f t="shared" si="25"/>
        <v>0</v>
      </c>
      <c r="L179" s="86">
        <f t="shared" si="26"/>
        <v>0</v>
      </c>
    </row>
    <row r="180" spans="1:12" s="14" customFormat="1">
      <c r="A180" s="222">
        <v>1</v>
      </c>
      <c r="B180" s="223" t="s">
        <v>16</v>
      </c>
      <c r="C180" s="224" t="s">
        <v>210</v>
      </c>
      <c r="D180" s="225"/>
      <c r="E180" s="259"/>
      <c r="F180" s="87">
        <f>F81+F47</f>
        <v>662.4590000000004</v>
      </c>
      <c r="G180" s="87">
        <f t="shared" ref="G180" si="29">G81+G47</f>
        <v>936.18426875</v>
      </c>
      <c r="H180" s="87">
        <f t="shared" si="27"/>
        <v>936.18426875</v>
      </c>
      <c r="I180" s="87">
        <f>I81+I47</f>
        <v>1818.7409146726004</v>
      </c>
      <c r="J180" s="88">
        <f t="shared" si="28"/>
        <v>1818.7409146726004</v>
      </c>
      <c r="K180" s="89">
        <f t="shared" si="25"/>
        <v>3417.3841834226009</v>
      </c>
      <c r="L180" s="90">
        <f t="shared" si="26"/>
        <v>3417.3841834226009</v>
      </c>
    </row>
    <row r="181" spans="1:12" s="5" customFormat="1">
      <c r="A181" s="35" t="s">
        <v>48</v>
      </c>
      <c r="B181" s="32" t="s">
        <v>171</v>
      </c>
      <c r="C181" s="33" t="s">
        <v>210</v>
      </c>
      <c r="D181" s="30"/>
      <c r="E181" s="260"/>
      <c r="F181" s="62">
        <v>0</v>
      </c>
      <c r="G181" s="62">
        <v>0</v>
      </c>
      <c r="H181" s="62">
        <f t="shared" si="27"/>
        <v>0</v>
      </c>
      <c r="I181" s="91">
        <v>0</v>
      </c>
      <c r="J181" s="70">
        <f t="shared" si="28"/>
        <v>0</v>
      </c>
      <c r="K181" s="71">
        <f t="shared" si="25"/>
        <v>0</v>
      </c>
      <c r="L181" s="72">
        <f t="shared" si="26"/>
        <v>0</v>
      </c>
    </row>
    <row r="182" spans="1:12" s="5" customFormat="1">
      <c r="A182" s="35" t="s">
        <v>51</v>
      </c>
      <c r="B182" s="32" t="s">
        <v>172</v>
      </c>
      <c r="C182" s="33" t="s">
        <v>210</v>
      </c>
      <c r="D182" s="30"/>
      <c r="E182" s="260"/>
      <c r="F182" s="62">
        <v>0</v>
      </c>
      <c r="G182" s="62">
        <v>0</v>
      </c>
      <c r="H182" s="62">
        <f t="shared" si="27"/>
        <v>0</v>
      </c>
      <c r="I182" s="91">
        <v>0</v>
      </c>
      <c r="J182" s="70">
        <f t="shared" si="28"/>
        <v>0</v>
      </c>
      <c r="K182" s="71">
        <f t="shared" si="25"/>
        <v>0</v>
      </c>
      <c r="L182" s="72">
        <f t="shared" si="26"/>
        <v>0</v>
      </c>
    </row>
    <row r="183" spans="1:12" s="5" customFormat="1">
      <c r="A183" s="35" t="s">
        <v>52</v>
      </c>
      <c r="B183" s="32" t="s">
        <v>173</v>
      </c>
      <c r="C183" s="33" t="s">
        <v>210</v>
      </c>
      <c r="D183" s="30"/>
      <c r="E183" s="260"/>
      <c r="F183" s="62">
        <v>0</v>
      </c>
      <c r="G183" s="62">
        <v>0</v>
      </c>
      <c r="H183" s="62">
        <f t="shared" si="27"/>
        <v>0</v>
      </c>
      <c r="I183" s="91">
        <v>0</v>
      </c>
      <c r="J183" s="70">
        <f t="shared" si="28"/>
        <v>0</v>
      </c>
      <c r="K183" s="71">
        <f t="shared" si="25"/>
        <v>0</v>
      </c>
      <c r="L183" s="72">
        <f t="shared" si="26"/>
        <v>0</v>
      </c>
    </row>
    <row r="184" spans="1:12" s="5" customFormat="1">
      <c r="A184" s="31" t="s">
        <v>150</v>
      </c>
      <c r="B184" s="28" t="s">
        <v>174</v>
      </c>
      <c r="C184" s="29" t="s">
        <v>210</v>
      </c>
      <c r="D184" s="30"/>
      <c r="E184" s="260"/>
      <c r="F184" s="62">
        <v>0</v>
      </c>
      <c r="G184" s="62">
        <v>0</v>
      </c>
      <c r="H184" s="62">
        <f t="shared" si="27"/>
        <v>0</v>
      </c>
      <c r="I184" s="91">
        <v>0</v>
      </c>
      <c r="J184" s="70">
        <f t="shared" si="28"/>
        <v>0</v>
      </c>
      <c r="K184" s="71">
        <f t="shared" si="25"/>
        <v>0</v>
      </c>
      <c r="L184" s="72">
        <f t="shared" si="26"/>
        <v>0</v>
      </c>
    </row>
    <row r="185" spans="1:12" s="5" customFormat="1">
      <c r="A185" s="31" t="s">
        <v>153</v>
      </c>
      <c r="B185" s="28" t="s">
        <v>175</v>
      </c>
      <c r="C185" s="29" t="s">
        <v>210</v>
      </c>
      <c r="D185" s="30"/>
      <c r="E185" s="260"/>
      <c r="F185" s="62">
        <v>0</v>
      </c>
      <c r="G185" s="62">
        <v>0</v>
      </c>
      <c r="H185" s="62">
        <f t="shared" si="27"/>
        <v>0</v>
      </c>
      <c r="I185" s="91">
        <v>0</v>
      </c>
      <c r="J185" s="70">
        <f t="shared" si="28"/>
        <v>0</v>
      </c>
      <c r="K185" s="71">
        <f t="shared" si="25"/>
        <v>0</v>
      </c>
      <c r="L185" s="72">
        <f t="shared" si="26"/>
        <v>0</v>
      </c>
    </row>
    <row r="186" spans="1:12" s="5" customFormat="1">
      <c r="A186" s="31" t="s">
        <v>154</v>
      </c>
      <c r="B186" s="28" t="s">
        <v>176</v>
      </c>
      <c r="C186" s="29" t="s">
        <v>210</v>
      </c>
      <c r="D186" s="30"/>
      <c r="E186" s="260"/>
      <c r="F186" s="62">
        <v>0</v>
      </c>
      <c r="G186" s="62">
        <v>0</v>
      </c>
      <c r="H186" s="62">
        <f t="shared" si="27"/>
        <v>0</v>
      </c>
      <c r="I186" s="91">
        <v>0</v>
      </c>
      <c r="J186" s="70">
        <f t="shared" si="28"/>
        <v>0</v>
      </c>
      <c r="K186" s="71">
        <f t="shared" si="25"/>
        <v>0</v>
      </c>
      <c r="L186" s="72">
        <f t="shared" si="26"/>
        <v>0</v>
      </c>
    </row>
    <row r="187" spans="1:12" s="5" customFormat="1">
      <c r="A187" s="35" t="s">
        <v>53</v>
      </c>
      <c r="B187" s="32" t="s">
        <v>162</v>
      </c>
      <c r="C187" s="33" t="s">
        <v>210</v>
      </c>
      <c r="D187" s="30"/>
      <c r="E187" s="260"/>
      <c r="F187" s="62">
        <v>0</v>
      </c>
      <c r="G187" s="62">
        <v>0</v>
      </c>
      <c r="H187" s="62">
        <f t="shared" si="27"/>
        <v>0</v>
      </c>
      <c r="I187" s="91">
        <v>0</v>
      </c>
      <c r="J187" s="70">
        <f t="shared" si="28"/>
        <v>0</v>
      </c>
      <c r="K187" s="71">
        <f t="shared" si="25"/>
        <v>0</v>
      </c>
      <c r="L187" s="72">
        <f t="shared" si="26"/>
        <v>0</v>
      </c>
    </row>
    <row r="188" spans="1:12" s="5" customFormat="1">
      <c r="A188" s="35" t="s">
        <v>54</v>
      </c>
      <c r="B188" s="32" t="s">
        <v>177</v>
      </c>
      <c r="C188" s="33"/>
      <c r="D188" s="30"/>
      <c r="E188" s="260"/>
      <c r="F188" s="62">
        <f>F182/F180</f>
        <v>0</v>
      </c>
      <c r="G188" s="62">
        <f t="shared" ref="G188" si="30">G182/G180</f>
        <v>0</v>
      </c>
      <c r="H188" s="62">
        <f t="shared" si="27"/>
        <v>0</v>
      </c>
      <c r="I188" s="91">
        <v>0</v>
      </c>
      <c r="J188" s="70">
        <f t="shared" si="28"/>
        <v>0</v>
      </c>
      <c r="K188" s="71">
        <f t="shared" si="25"/>
        <v>0</v>
      </c>
      <c r="L188" s="72">
        <f t="shared" si="26"/>
        <v>0</v>
      </c>
    </row>
    <row r="189" spans="1:12" s="14" customFormat="1">
      <c r="A189" s="35" t="s">
        <v>126</v>
      </c>
      <c r="B189" s="32" t="s">
        <v>178</v>
      </c>
      <c r="C189" s="33" t="s">
        <v>210</v>
      </c>
      <c r="D189" s="34"/>
      <c r="E189" s="37"/>
      <c r="F189" s="66">
        <f>F190+F192</f>
        <v>1027.769</v>
      </c>
      <c r="G189" s="66">
        <f>G190</f>
        <v>570.72199999999998</v>
      </c>
      <c r="H189" s="66">
        <f t="shared" si="27"/>
        <v>570.72199999999998</v>
      </c>
      <c r="I189" s="66">
        <f>I190</f>
        <v>313.89709999999997</v>
      </c>
      <c r="J189" s="66">
        <f t="shared" si="28"/>
        <v>313.89709999999997</v>
      </c>
      <c r="K189" s="60">
        <f t="shared" si="25"/>
        <v>1912.3880999999999</v>
      </c>
      <c r="L189" s="61">
        <f t="shared" si="26"/>
        <v>1912.3880999999999</v>
      </c>
    </row>
    <row r="190" spans="1:12" s="5" customFormat="1" ht="25.5">
      <c r="A190" s="31" t="s">
        <v>141</v>
      </c>
      <c r="B190" s="28" t="s">
        <v>179</v>
      </c>
      <c r="C190" s="29" t="s">
        <v>210</v>
      </c>
      <c r="D190" s="30"/>
      <c r="E190" s="260"/>
      <c r="F190" s="62">
        <v>1027.769</v>
      </c>
      <c r="G190" s="62">
        <f>570.722</f>
        <v>570.72199999999998</v>
      </c>
      <c r="H190" s="62">
        <f t="shared" si="27"/>
        <v>570.72199999999998</v>
      </c>
      <c r="I190" s="91">
        <f>G190-(G190*45%)</f>
        <v>313.89709999999997</v>
      </c>
      <c r="J190" s="63">
        <f t="shared" si="28"/>
        <v>313.89709999999997</v>
      </c>
      <c r="K190" s="64">
        <f t="shared" si="25"/>
        <v>1912.3880999999999</v>
      </c>
      <c r="L190" s="65">
        <f t="shared" si="26"/>
        <v>1912.3880999999999</v>
      </c>
    </row>
    <row r="191" spans="1:12" s="5" customFormat="1">
      <c r="A191" s="31"/>
      <c r="B191" s="246" t="s">
        <v>181</v>
      </c>
      <c r="C191" s="29" t="s">
        <v>210</v>
      </c>
      <c r="D191" s="30"/>
      <c r="E191" s="260"/>
      <c r="F191" s="62">
        <f>109</f>
        <v>109</v>
      </c>
      <c r="G191" s="62">
        <v>0</v>
      </c>
      <c r="H191" s="62">
        <f t="shared" si="27"/>
        <v>0</v>
      </c>
      <c r="I191" s="91">
        <v>0</v>
      </c>
      <c r="J191" s="63">
        <f t="shared" si="28"/>
        <v>0</v>
      </c>
      <c r="K191" s="64">
        <f t="shared" si="25"/>
        <v>109</v>
      </c>
      <c r="L191" s="65">
        <f t="shared" si="26"/>
        <v>109</v>
      </c>
    </row>
    <row r="192" spans="1:12" s="5" customFormat="1">
      <c r="A192" s="31" t="s">
        <v>142</v>
      </c>
      <c r="B192" s="28" t="s">
        <v>180</v>
      </c>
      <c r="C192" s="29" t="s">
        <v>210</v>
      </c>
      <c r="D192" s="30"/>
      <c r="E192" s="260"/>
      <c r="F192" s="62">
        <v>0</v>
      </c>
      <c r="G192" s="62">
        <f t="shared" ref="G192:G193" si="31">(F192/F$189)*G$189</f>
        <v>0</v>
      </c>
      <c r="H192" s="62">
        <f t="shared" si="27"/>
        <v>0</v>
      </c>
      <c r="I192" s="91">
        <v>0</v>
      </c>
      <c r="J192" s="63">
        <f t="shared" si="28"/>
        <v>0</v>
      </c>
      <c r="K192" s="64">
        <f t="shared" si="25"/>
        <v>0</v>
      </c>
      <c r="L192" s="65">
        <f t="shared" si="26"/>
        <v>0</v>
      </c>
    </row>
    <row r="193" spans="1:12" s="5" customFormat="1">
      <c r="A193" s="31"/>
      <c r="B193" s="246" t="s">
        <v>181</v>
      </c>
      <c r="C193" s="29" t="s">
        <v>210</v>
      </c>
      <c r="D193" s="30"/>
      <c r="E193" s="260"/>
      <c r="F193" s="62">
        <v>0</v>
      </c>
      <c r="G193" s="62">
        <f t="shared" si="31"/>
        <v>0</v>
      </c>
      <c r="H193" s="62">
        <f t="shared" si="27"/>
        <v>0</v>
      </c>
      <c r="I193" s="91">
        <v>0</v>
      </c>
      <c r="J193" s="63">
        <f t="shared" si="28"/>
        <v>0</v>
      </c>
      <c r="K193" s="64">
        <f t="shared" si="25"/>
        <v>0</v>
      </c>
      <c r="L193" s="65">
        <f t="shared" si="26"/>
        <v>0</v>
      </c>
    </row>
    <row r="194" spans="1:12" s="14" customFormat="1">
      <c r="A194" s="35" t="s">
        <v>127</v>
      </c>
      <c r="B194" s="32" t="s">
        <v>182</v>
      </c>
      <c r="C194" s="33" t="s">
        <v>210</v>
      </c>
      <c r="D194" s="34"/>
      <c r="E194" s="37"/>
      <c r="F194" s="66">
        <f>F195+F197+F202+F204+F206+F208+F210+F212+F214+F216</f>
        <v>269.77599700000002</v>
      </c>
      <c r="G194" s="66">
        <f>8347.9718-1200.26-900.19-5833.579-219-75</f>
        <v>119.9427999999989</v>
      </c>
      <c r="H194" s="66">
        <f t="shared" si="27"/>
        <v>119.9427999999989</v>
      </c>
      <c r="I194" s="66">
        <f>8347.9718-1200.26-900.19-5833.579-219-75</f>
        <v>119.9427999999989</v>
      </c>
      <c r="J194" s="66">
        <f t="shared" si="28"/>
        <v>119.9427999999989</v>
      </c>
      <c r="K194" s="60">
        <f t="shared" si="25"/>
        <v>509.66159699999781</v>
      </c>
      <c r="L194" s="61">
        <f t="shared" si="26"/>
        <v>509.66159699999781</v>
      </c>
    </row>
    <row r="195" spans="1:12" s="5" customFormat="1">
      <c r="A195" s="31" t="s">
        <v>145</v>
      </c>
      <c r="B195" s="28" t="s">
        <v>183</v>
      </c>
      <c r="C195" s="29" t="s">
        <v>210</v>
      </c>
      <c r="D195" s="30"/>
      <c r="E195" s="260"/>
      <c r="F195" s="62">
        <v>43.045000000000002</v>
      </c>
      <c r="G195" s="62">
        <f>(F195/F$194)*G$194</f>
        <v>19.137869504379786</v>
      </c>
      <c r="H195" s="62">
        <f t="shared" si="27"/>
        <v>19.137869504379786</v>
      </c>
      <c r="I195" s="91">
        <f t="shared" ref="I195:I216" si="32">G195*1.058</f>
        <v>20.247865935633815</v>
      </c>
      <c r="J195" s="63">
        <f t="shared" si="28"/>
        <v>20.247865935633815</v>
      </c>
      <c r="K195" s="64">
        <f t="shared" si="25"/>
        <v>82.430735440013606</v>
      </c>
      <c r="L195" s="65">
        <f t="shared" si="26"/>
        <v>82.430735440013606</v>
      </c>
    </row>
    <row r="196" spans="1:12" s="5" customFormat="1">
      <c r="A196" s="31"/>
      <c r="B196" s="246" t="s">
        <v>181</v>
      </c>
      <c r="C196" s="29" t="s">
        <v>210</v>
      </c>
      <c r="D196" s="30"/>
      <c r="E196" s="260"/>
      <c r="F196" s="62">
        <v>0</v>
      </c>
      <c r="G196" s="62">
        <f t="shared" ref="G196:G216" si="33">(F196/F$194)*G$194</f>
        <v>0</v>
      </c>
      <c r="H196" s="62">
        <f t="shared" si="27"/>
        <v>0</v>
      </c>
      <c r="I196" s="91">
        <v>0</v>
      </c>
      <c r="J196" s="63">
        <f t="shared" si="28"/>
        <v>0</v>
      </c>
      <c r="K196" s="64">
        <f t="shared" si="25"/>
        <v>0</v>
      </c>
      <c r="L196" s="65">
        <f t="shared" si="26"/>
        <v>0</v>
      </c>
    </row>
    <row r="197" spans="1:12" s="5" customFormat="1">
      <c r="A197" s="31" t="s">
        <v>146</v>
      </c>
      <c r="B197" s="28" t="s">
        <v>184</v>
      </c>
      <c r="C197" s="29" t="s">
        <v>210</v>
      </c>
      <c r="D197" s="30"/>
      <c r="E197" s="260"/>
      <c r="F197" s="62">
        <f>F198+F200</f>
        <v>0.41799700000000001</v>
      </c>
      <c r="G197" s="62">
        <f t="shared" si="33"/>
        <v>0.18584207316116244</v>
      </c>
      <c r="H197" s="62">
        <f t="shared" si="27"/>
        <v>0.18584207316116244</v>
      </c>
      <c r="I197" s="91">
        <f t="shared" si="32"/>
        <v>0.19662091340450988</v>
      </c>
      <c r="J197" s="63">
        <f t="shared" si="28"/>
        <v>0.19662091340450988</v>
      </c>
      <c r="K197" s="64">
        <f t="shared" si="25"/>
        <v>0.8004599865656723</v>
      </c>
      <c r="L197" s="65">
        <f t="shared" si="26"/>
        <v>0.8004599865656723</v>
      </c>
    </row>
    <row r="198" spans="1:12" s="5" customFormat="1">
      <c r="A198" s="31"/>
      <c r="B198" s="28" t="s">
        <v>185</v>
      </c>
      <c r="C198" s="29" t="s">
        <v>210</v>
      </c>
      <c r="D198" s="30"/>
      <c r="E198" s="260"/>
      <c r="F198" s="62">
        <v>0</v>
      </c>
      <c r="G198" s="62">
        <f t="shared" si="33"/>
        <v>0</v>
      </c>
      <c r="H198" s="62">
        <f t="shared" si="27"/>
        <v>0</v>
      </c>
      <c r="I198" s="91">
        <v>0</v>
      </c>
      <c r="J198" s="63">
        <f t="shared" si="28"/>
        <v>0</v>
      </c>
      <c r="K198" s="64">
        <f t="shared" si="25"/>
        <v>0</v>
      </c>
      <c r="L198" s="65">
        <f t="shared" si="26"/>
        <v>0</v>
      </c>
    </row>
    <row r="199" spans="1:12" s="5" customFormat="1">
      <c r="A199" s="31"/>
      <c r="B199" s="246" t="s">
        <v>181</v>
      </c>
      <c r="C199" s="29" t="s">
        <v>210</v>
      </c>
      <c r="D199" s="30"/>
      <c r="E199" s="260"/>
      <c r="F199" s="62">
        <v>0</v>
      </c>
      <c r="G199" s="62">
        <f t="shared" si="33"/>
        <v>0</v>
      </c>
      <c r="H199" s="62">
        <f t="shared" si="27"/>
        <v>0</v>
      </c>
      <c r="I199" s="91">
        <v>0</v>
      </c>
      <c r="J199" s="63">
        <f t="shared" si="28"/>
        <v>0</v>
      </c>
      <c r="K199" s="64">
        <f t="shared" si="25"/>
        <v>0</v>
      </c>
      <c r="L199" s="65">
        <f t="shared" si="26"/>
        <v>0</v>
      </c>
    </row>
    <row r="200" spans="1:12" s="5" customFormat="1">
      <c r="A200" s="31"/>
      <c r="B200" s="28" t="s">
        <v>186</v>
      </c>
      <c r="C200" s="29" t="s">
        <v>210</v>
      </c>
      <c r="D200" s="30"/>
      <c r="E200" s="260"/>
      <c r="F200" s="62">
        <v>0.41799700000000001</v>
      </c>
      <c r="G200" s="62">
        <f t="shared" si="33"/>
        <v>0.18584207316116244</v>
      </c>
      <c r="H200" s="62">
        <f t="shared" si="27"/>
        <v>0.18584207316116244</v>
      </c>
      <c r="I200" s="91">
        <f t="shared" si="32"/>
        <v>0.19662091340450988</v>
      </c>
      <c r="J200" s="63">
        <f t="shared" si="28"/>
        <v>0.19662091340450988</v>
      </c>
      <c r="K200" s="64">
        <f t="shared" si="25"/>
        <v>0.8004599865656723</v>
      </c>
      <c r="L200" s="65">
        <f t="shared" si="26"/>
        <v>0.8004599865656723</v>
      </c>
    </row>
    <row r="201" spans="1:12" s="5" customFormat="1">
      <c r="A201" s="31"/>
      <c r="B201" s="246" t="s">
        <v>181</v>
      </c>
      <c r="C201" s="29" t="s">
        <v>210</v>
      </c>
      <c r="D201" s="30"/>
      <c r="E201" s="260"/>
      <c r="F201" s="62">
        <v>0</v>
      </c>
      <c r="G201" s="62">
        <f t="shared" si="33"/>
        <v>0</v>
      </c>
      <c r="H201" s="62">
        <f t="shared" si="27"/>
        <v>0</v>
      </c>
      <c r="I201" s="91">
        <v>0</v>
      </c>
      <c r="J201" s="63">
        <f t="shared" si="28"/>
        <v>0</v>
      </c>
      <c r="K201" s="64">
        <f t="shared" si="25"/>
        <v>0</v>
      </c>
      <c r="L201" s="65">
        <f t="shared" si="26"/>
        <v>0</v>
      </c>
    </row>
    <row r="202" spans="1:12" s="5" customFormat="1">
      <c r="A202" s="31" t="s">
        <v>201</v>
      </c>
      <c r="B202" s="28" t="s">
        <v>187</v>
      </c>
      <c r="C202" s="29" t="s">
        <v>210</v>
      </c>
      <c r="D202" s="30"/>
      <c r="E202" s="260"/>
      <c r="F202" s="62">
        <v>0</v>
      </c>
      <c r="G202" s="62">
        <f t="shared" si="33"/>
        <v>0</v>
      </c>
      <c r="H202" s="62">
        <f t="shared" si="27"/>
        <v>0</v>
      </c>
      <c r="I202" s="91">
        <v>0</v>
      </c>
      <c r="J202" s="63">
        <f t="shared" si="28"/>
        <v>0</v>
      </c>
      <c r="K202" s="64">
        <f t="shared" si="25"/>
        <v>0</v>
      </c>
      <c r="L202" s="65">
        <f t="shared" si="26"/>
        <v>0</v>
      </c>
    </row>
    <row r="203" spans="1:12" s="5" customFormat="1">
      <c r="A203" s="31"/>
      <c r="B203" s="246" t="s">
        <v>181</v>
      </c>
      <c r="C203" s="29" t="s">
        <v>210</v>
      </c>
      <c r="D203" s="30"/>
      <c r="E203" s="260"/>
      <c r="F203" s="62">
        <v>0</v>
      </c>
      <c r="G203" s="62">
        <f t="shared" si="33"/>
        <v>0</v>
      </c>
      <c r="H203" s="62">
        <f t="shared" si="27"/>
        <v>0</v>
      </c>
      <c r="I203" s="91">
        <v>0</v>
      </c>
      <c r="J203" s="63">
        <f t="shared" si="28"/>
        <v>0</v>
      </c>
      <c r="K203" s="64">
        <f t="shared" si="25"/>
        <v>0</v>
      </c>
      <c r="L203" s="65">
        <f t="shared" si="26"/>
        <v>0</v>
      </c>
    </row>
    <row r="204" spans="1:12" s="5" customFormat="1">
      <c r="A204" s="31" t="s">
        <v>202</v>
      </c>
      <c r="B204" s="28" t="s">
        <v>188</v>
      </c>
      <c r="C204" s="29" t="s">
        <v>210</v>
      </c>
      <c r="D204" s="30"/>
      <c r="E204" s="260"/>
      <c r="F204" s="62">
        <v>0</v>
      </c>
      <c r="G204" s="62">
        <f t="shared" si="33"/>
        <v>0</v>
      </c>
      <c r="H204" s="62">
        <f t="shared" si="27"/>
        <v>0</v>
      </c>
      <c r="I204" s="91">
        <v>0</v>
      </c>
      <c r="J204" s="63">
        <f t="shared" si="28"/>
        <v>0</v>
      </c>
      <c r="K204" s="64">
        <f t="shared" si="25"/>
        <v>0</v>
      </c>
      <c r="L204" s="65">
        <f t="shared" si="26"/>
        <v>0</v>
      </c>
    </row>
    <row r="205" spans="1:12" s="5" customFormat="1">
      <c r="A205" s="31"/>
      <c r="B205" s="246" t="s">
        <v>181</v>
      </c>
      <c r="C205" s="29" t="s">
        <v>210</v>
      </c>
      <c r="D205" s="30"/>
      <c r="E205" s="260"/>
      <c r="F205" s="62">
        <v>0</v>
      </c>
      <c r="G205" s="62">
        <f t="shared" si="33"/>
        <v>0</v>
      </c>
      <c r="H205" s="62">
        <f t="shared" si="27"/>
        <v>0</v>
      </c>
      <c r="I205" s="91">
        <v>0</v>
      </c>
      <c r="J205" s="63">
        <f t="shared" si="28"/>
        <v>0</v>
      </c>
      <c r="K205" s="64">
        <f t="shared" si="25"/>
        <v>0</v>
      </c>
      <c r="L205" s="65">
        <f t="shared" si="26"/>
        <v>0</v>
      </c>
    </row>
    <row r="206" spans="1:12" s="5" customFormat="1">
      <c r="A206" s="31" t="s">
        <v>203</v>
      </c>
      <c r="B206" s="28" t="s">
        <v>189</v>
      </c>
      <c r="C206" s="29" t="s">
        <v>210</v>
      </c>
      <c r="D206" s="30"/>
      <c r="E206" s="260"/>
      <c r="F206" s="62">
        <v>0</v>
      </c>
      <c r="G206" s="62">
        <f t="shared" si="33"/>
        <v>0</v>
      </c>
      <c r="H206" s="62">
        <f t="shared" si="27"/>
        <v>0</v>
      </c>
      <c r="I206" s="91">
        <v>0</v>
      </c>
      <c r="J206" s="63">
        <f t="shared" si="28"/>
        <v>0</v>
      </c>
      <c r="K206" s="64">
        <f t="shared" si="25"/>
        <v>0</v>
      </c>
      <c r="L206" s="65">
        <f t="shared" si="26"/>
        <v>0</v>
      </c>
    </row>
    <row r="207" spans="1:12" s="5" customFormat="1">
      <c r="A207" s="31"/>
      <c r="B207" s="246" t="s">
        <v>181</v>
      </c>
      <c r="C207" s="29" t="s">
        <v>210</v>
      </c>
      <c r="D207" s="30"/>
      <c r="E207" s="260"/>
      <c r="F207" s="62">
        <v>0</v>
      </c>
      <c r="G207" s="62">
        <f t="shared" si="33"/>
        <v>0</v>
      </c>
      <c r="H207" s="62">
        <f t="shared" si="27"/>
        <v>0</v>
      </c>
      <c r="I207" s="91">
        <v>0</v>
      </c>
      <c r="J207" s="63">
        <f t="shared" si="28"/>
        <v>0</v>
      </c>
      <c r="K207" s="64">
        <f t="shared" si="25"/>
        <v>0</v>
      </c>
      <c r="L207" s="65">
        <f t="shared" si="26"/>
        <v>0</v>
      </c>
    </row>
    <row r="208" spans="1:12" s="5" customFormat="1">
      <c r="A208" s="31" t="s">
        <v>204</v>
      </c>
      <c r="B208" s="28" t="s">
        <v>190</v>
      </c>
      <c r="C208" s="29" t="s">
        <v>210</v>
      </c>
      <c r="D208" s="30"/>
      <c r="E208" s="260"/>
      <c r="F208" s="62">
        <v>0</v>
      </c>
      <c r="G208" s="62">
        <f t="shared" si="33"/>
        <v>0</v>
      </c>
      <c r="H208" s="62">
        <f t="shared" si="27"/>
        <v>0</v>
      </c>
      <c r="I208" s="91">
        <v>0</v>
      </c>
      <c r="J208" s="63">
        <f t="shared" si="28"/>
        <v>0</v>
      </c>
      <c r="K208" s="64">
        <f t="shared" si="25"/>
        <v>0</v>
      </c>
      <c r="L208" s="65">
        <f t="shared" si="26"/>
        <v>0</v>
      </c>
    </row>
    <row r="209" spans="1:12" s="5" customFormat="1">
      <c r="A209" s="31"/>
      <c r="B209" s="246" t="s">
        <v>181</v>
      </c>
      <c r="C209" s="29" t="s">
        <v>210</v>
      </c>
      <c r="D209" s="30"/>
      <c r="E209" s="260"/>
      <c r="F209" s="62">
        <v>0</v>
      </c>
      <c r="G209" s="62">
        <f t="shared" si="33"/>
        <v>0</v>
      </c>
      <c r="H209" s="62">
        <f t="shared" si="27"/>
        <v>0</v>
      </c>
      <c r="I209" s="91">
        <v>0</v>
      </c>
      <c r="J209" s="63">
        <f t="shared" si="28"/>
        <v>0</v>
      </c>
      <c r="K209" s="64">
        <f t="shared" si="25"/>
        <v>0</v>
      </c>
      <c r="L209" s="65">
        <f t="shared" si="26"/>
        <v>0</v>
      </c>
    </row>
    <row r="210" spans="1:12" s="5" customFormat="1">
      <c r="A210" s="31" t="s">
        <v>205</v>
      </c>
      <c r="B210" s="28" t="s">
        <v>191</v>
      </c>
      <c r="C210" s="29" t="s">
        <v>210</v>
      </c>
      <c r="D210" s="30"/>
      <c r="E210" s="260"/>
      <c r="F210" s="62">
        <v>0</v>
      </c>
      <c r="G210" s="62">
        <f t="shared" si="33"/>
        <v>0</v>
      </c>
      <c r="H210" s="62">
        <f t="shared" si="27"/>
        <v>0</v>
      </c>
      <c r="I210" s="91">
        <v>0</v>
      </c>
      <c r="J210" s="63">
        <f t="shared" si="28"/>
        <v>0</v>
      </c>
      <c r="K210" s="64">
        <f t="shared" si="25"/>
        <v>0</v>
      </c>
      <c r="L210" s="65">
        <f t="shared" si="26"/>
        <v>0</v>
      </c>
    </row>
    <row r="211" spans="1:12" s="5" customFormat="1">
      <c r="A211" s="31"/>
      <c r="B211" s="246" t="s">
        <v>181</v>
      </c>
      <c r="C211" s="29" t="s">
        <v>210</v>
      </c>
      <c r="D211" s="30"/>
      <c r="E211" s="260"/>
      <c r="F211" s="62">
        <v>0</v>
      </c>
      <c r="G211" s="62">
        <f t="shared" si="33"/>
        <v>0</v>
      </c>
      <c r="H211" s="62">
        <f t="shared" ref="H211:H217" si="34">G211</f>
        <v>0</v>
      </c>
      <c r="I211" s="91">
        <v>0</v>
      </c>
      <c r="J211" s="63">
        <f t="shared" ref="J211:J217" si="35">I211</f>
        <v>0</v>
      </c>
      <c r="K211" s="64">
        <f t="shared" ref="K211:K217" si="36">F211+G211+I211</f>
        <v>0</v>
      </c>
      <c r="L211" s="65">
        <f t="shared" ref="L211:L217" si="37">F211+H211+J211</f>
        <v>0</v>
      </c>
    </row>
    <row r="212" spans="1:12" s="5" customFormat="1">
      <c r="A212" s="31" t="s">
        <v>206</v>
      </c>
      <c r="B212" s="28" t="s">
        <v>192</v>
      </c>
      <c r="C212" s="29" t="s">
        <v>210</v>
      </c>
      <c r="D212" s="30"/>
      <c r="E212" s="260"/>
      <c r="F212" s="62">
        <v>48.978999999999999</v>
      </c>
      <c r="G212" s="62">
        <f t="shared" si="33"/>
        <v>21.776134520966838</v>
      </c>
      <c r="H212" s="62">
        <f t="shared" si="34"/>
        <v>21.776134520966838</v>
      </c>
      <c r="I212" s="91">
        <f t="shared" si="32"/>
        <v>23.039150323182916</v>
      </c>
      <c r="J212" s="63">
        <f t="shared" si="35"/>
        <v>23.039150323182916</v>
      </c>
      <c r="K212" s="64">
        <f t="shared" si="36"/>
        <v>93.794284844149757</v>
      </c>
      <c r="L212" s="65">
        <f t="shared" si="37"/>
        <v>93.794284844149757</v>
      </c>
    </row>
    <row r="213" spans="1:12" s="5" customFormat="1">
      <c r="A213" s="261"/>
      <c r="B213" s="246" t="s">
        <v>181</v>
      </c>
      <c r="C213" s="29" t="s">
        <v>210</v>
      </c>
      <c r="D213" s="262"/>
      <c r="E213" s="263"/>
      <c r="F213" s="92">
        <v>0</v>
      </c>
      <c r="G213" s="62">
        <f t="shared" si="33"/>
        <v>0</v>
      </c>
      <c r="H213" s="62">
        <f t="shared" si="34"/>
        <v>0</v>
      </c>
      <c r="I213" s="91">
        <v>0</v>
      </c>
      <c r="J213" s="63">
        <f t="shared" si="35"/>
        <v>0</v>
      </c>
      <c r="K213" s="64">
        <f t="shared" si="36"/>
        <v>0</v>
      </c>
      <c r="L213" s="65">
        <f t="shared" si="37"/>
        <v>0</v>
      </c>
    </row>
    <row r="214" spans="1:12" s="5" customFormat="1">
      <c r="A214" s="261" t="s">
        <v>207</v>
      </c>
      <c r="B214" s="264" t="s">
        <v>193</v>
      </c>
      <c r="C214" s="29" t="s">
        <v>210</v>
      </c>
      <c r="D214" s="262"/>
      <c r="E214" s="263"/>
      <c r="F214" s="92">
        <v>0</v>
      </c>
      <c r="G214" s="62">
        <f t="shared" si="33"/>
        <v>0</v>
      </c>
      <c r="H214" s="62">
        <f t="shared" si="34"/>
        <v>0</v>
      </c>
      <c r="I214" s="91">
        <v>0</v>
      </c>
      <c r="J214" s="63">
        <f t="shared" si="35"/>
        <v>0</v>
      </c>
      <c r="K214" s="64">
        <f t="shared" si="36"/>
        <v>0</v>
      </c>
      <c r="L214" s="65">
        <f t="shared" si="37"/>
        <v>0</v>
      </c>
    </row>
    <row r="215" spans="1:12" s="5" customFormat="1">
      <c r="A215" s="261"/>
      <c r="B215" s="246" t="s">
        <v>181</v>
      </c>
      <c r="C215" s="29" t="s">
        <v>210</v>
      </c>
      <c r="D215" s="262"/>
      <c r="E215" s="263"/>
      <c r="F215" s="92">
        <v>0</v>
      </c>
      <c r="G215" s="62">
        <f t="shared" si="33"/>
        <v>0</v>
      </c>
      <c r="H215" s="62">
        <f t="shared" si="34"/>
        <v>0</v>
      </c>
      <c r="I215" s="91">
        <v>0</v>
      </c>
      <c r="J215" s="63">
        <f t="shared" si="35"/>
        <v>0</v>
      </c>
      <c r="K215" s="64">
        <f t="shared" si="36"/>
        <v>0</v>
      </c>
      <c r="L215" s="65">
        <f t="shared" si="37"/>
        <v>0</v>
      </c>
    </row>
    <row r="216" spans="1:12" s="5" customFormat="1" ht="25.5">
      <c r="A216" s="31" t="s">
        <v>208</v>
      </c>
      <c r="B216" s="28" t="s">
        <v>209</v>
      </c>
      <c r="C216" s="29" t="s">
        <v>210</v>
      </c>
      <c r="D216" s="262"/>
      <c r="E216" s="263"/>
      <c r="F216" s="92">
        <f>73.343+30.22+64.431+9.34</f>
        <v>177.334</v>
      </c>
      <c r="G216" s="62">
        <f t="shared" si="33"/>
        <v>78.842953901491114</v>
      </c>
      <c r="H216" s="62">
        <f t="shared" si="34"/>
        <v>78.842953901491114</v>
      </c>
      <c r="I216" s="91">
        <f t="shared" si="32"/>
        <v>83.415845227777609</v>
      </c>
      <c r="J216" s="63">
        <f t="shared" si="35"/>
        <v>83.415845227777609</v>
      </c>
      <c r="K216" s="64">
        <f t="shared" si="36"/>
        <v>339.59279912926871</v>
      </c>
      <c r="L216" s="65">
        <f t="shared" si="37"/>
        <v>339.59279912926871</v>
      </c>
    </row>
    <row r="217" spans="1:12" s="5" customFormat="1">
      <c r="A217" s="265"/>
      <c r="B217" s="246" t="s">
        <v>181</v>
      </c>
      <c r="C217" s="29" t="s">
        <v>210</v>
      </c>
      <c r="D217" s="262"/>
      <c r="E217" s="263"/>
      <c r="F217" s="92">
        <v>0</v>
      </c>
      <c r="G217" s="62">
        <f>(F217/F$194)*G$194</f>
        <v>0</v>
      </c>
      <c r="H217" s="62">
        <f t="shared" si="34"/>
        <v>0</v>
      </c>
      <c r="I217" s="91">
        <v>0</v>
      </c>
      <c r="J217" s="63">
        <f t="shared" si="35"/>
        <v>0</v>
      </c>
      <c r="K217" s="64">
        <f t="shared" si="36"/>
        <v>0</v>
      </c>
      <c r="L217" s="65">
        <f t="shared" si="37"/>
        <v>0</v>
      </c>
    </row>
    <row r="218" spans="1:12" s="5" customFormat="1" ht="16.5" thickBot="1">
      <c r="A218" s="266">
        <v>9</v>
      </c>
      <c r="B218" s="267" t="s">
        <v>200</v>
      </c>
      <c r="C218" s="268" t="s">
        <v>65</v>
      </c>
      <c r="D218" s="262"/>
      <c r="E218" s="263"/>
      <c r="F218" s="92"/>
      <c r="G218" s="92"/>
      <c r="H218" s="92"/>
      <c r="I218" s="92"/>
      <c r="J218" s="93"/>
      <c r="K218" s="94"/>
      <c r="L218" s="95"/>
    </row>
    <row r="219" spans="1:12" s="5" customFormat="1" ht="15.6" customHeight="1" thickBot="1">
      <c r="A219" s="269"/>
      <c r="B219" s="270" t="s">
        <v>66</v>
      </c>
      <c r="C219" s="256"/>
      <c r="D219" s="257"/>
      <c r="E219" s="271"/>
      <c r="F219" s="46"/>
      <c r="G219" s="46"/>
      <c r="H219" s="46"/>
      <c r="I219" s="46"/>
      <c r="J219" s="43"/>
      <c r="K219" s="44"/>
      <c r="L219" s="45"/>
    </row>
    <row r="220" spans="1:12" s="5" customFormat="1" ht="15.6" customHeight="1">
      <c r="A220" s="272">
        <v>1</v>
      </c>
      <c r="B220" s="223" t="s">
        <v>71</v>
      </c>
      <c r="C220" s="273"/>
      <c r="D220" s="274"/>
      <c r="E220" s="275"/>
      <c r="F220" s="47"/>
      <c r="G220" s="47"/>
      <c r="H220" s="47"/>
      <c r="I220" s="47"/>
      <c r="J220" s="48"/>
      <c r="K220" s="49"/>
      <c r="L220" s="50"/>
    </row>
    <row r="221" spans="1:12" ht="25.5">
      <c r="A221" s="31"/>
      <c r="B221" s="32" t="s">
        <v>194</v>
      </c>
      <c r="C221" s="33" t="s">
        <v>73</v>
      </c>
      <c r="D221" s="30"/>
      <c r="E221" s="260"/>
      <c r="F221" s="276">
        <v>205952.95800000001</v>
      </c>
      <c r="G221" s="276">
        <v>274234</v>
      </c>
      <c r="H221" s="276">
        <v>274234</v>
      </c>
      <c r="I221" s="276">
        <v>0</v>
      </c>
      <c r="J221" s="277">
        <v>0</v>
      </c>
      <c r="K221" s="278">
        <f>F221+G221+I221</f>
        <v>480186.95799999998</v>
      </c>
      <c r="L221" s="279">
        <f>F221+H221+J221</f>
        <v>480186.95799999998</v>
      </c>
    </row>
    <row r="222" spans="1:12">
      <c r="A222" s="31"/>
      <c r="B222" s="28" t="s">
        <v>195</v>
      </c>
      <c r="C222" s="29" t="s">
        <v>73</v>
      </c>
      <c r="D222" s="30"/>
      <c r="E222" s="260"/>
      <c r="F222" s="280">
        <v>0</v>
      </c>
      <c r="G222" s="280">
        <v>0</v>
      </c>
      <c r="H222" s="280">
        <v>0</v>
      </c>
      <c r="I222" s="280">
        <v>0</v>
      </c>
      <c r="J222" s="281">
        <v>0</v>
      </c>
      <c r="K222" s="278">
        <f t="shared" ref="K222:K223" si="38">F222+G222+I222</f>
        <v>0</v>
      </c>
      <c r="L222" s="279">
        <f t="shared" ref="L222:L223" si="39">F222+H222+J222</f>
        <v>0</v>
      </c>
    </row>
    <row r="223" spans="1:12">
      <c r="A223" s="31"/>
      <c r="B223" s="28" t="s">
        <v>78</v>
      </c>
      <c r="C223" s="29" t="s">
        <v>73</v>
      </c>
      <c r="D223" s="30"/>
      <c r="E223" s="260"/>
      <c r="F223" s="276">
        <v>10545.944</v>
      </c>
      <c r="G223" s="276">
        <v>27812.3</v>
      </c>
      <c r="H223" s="276">
        <v>27812.3</v>
      </c>
      <c r="I223" s="276">
        <v>0</v>
      </c>
      <c r="J223" s="277">
        <v>0</v>
      </c>
      <c r="K223" s="278">
        <f t="shared" si="38"/>
        <v>38358.243999999999</v>
      </c>
      <c r="L223" s="279">
        <f t="shared" si="39"/>
        <v>38358.243999999999</v>
      </c>
    </row>
    <row r="224" spans="1:12">
      <c r="A224" s="31"/>
      <c r="B224" s="32" t="s">
        <v>196</v>
      </c>
      <c r="C224" s="33" t="s">
        <v>74</v>
      </c>
      <c r="D224" s="30"/>
      <c r="E224" s="260"/>
      <c r="F224" s="276">
        <v>31.5</v>
      </c>
      <c r="G224" s="282">
        <v>225.83099999999999</v>
      </c>
      <c r="H224" s="282">
        <v>225.83099999999999</v>
      </c>
      <c r="I224" s="283">
        <f>I225</f>
        <v>32.953000000000003</v>
      </c>
      <c r="J224" s="283">
        <f>J225</f>
        <v>32.953000000000003</v>
      </c>
      <c r="K224" s="284">
        <f>(F224+G224+I224)/3</f>
        <v>96.761333333333326</v>
      </c>
      <c r="L224" s="285">
        <f>(F224+H224+J224)/3</f>
        <v>96.761333333333326</v>
      </c>
    </row>
    <row r="225" spans="1:12">
      <c r="A225" s="31"/>
      <c r="B225" s="28" t="s">
        <v>197</v>
      </c>
      <c r="C225" s="29" t="s">
        <v>74</v>
      </c>
      <c r="D225" s="30"/>
      <c r="E225" s="260"/>
      <c r="F225" s="280"/>
      <c r="G225" s="280"/>
      <c r="H225" s="280"/>
      <c r="I225" s="280">
        <v>32.953000000000003</v>
      </c>
      <c r="J225" s="281">
        <f>I225</f>
        <v>32.953000000000003</v>
      </c>
      <c r="K225" s="286"/>
      <c r="L225" s="287"/>
    </row>
    <row r="226" spans="1:12" ht="25.5">
      <c r="A226" s="31"/>
      <c r="B226" s="32" t="s">
        <v>198</v>
      </c>
      <c r="C226" s="33" t="s">
        <v>75</v>
      </c>
      <c r="D226" s="30"/>
      <c r="E226" s="260"/>
      <c r="F226" s="288">
        <v>1275.29636</v>
      </c>
      <c r="G226" s="288">
        <v>7498.6500599999999</v>
      </c>
      <c r="H226" s="288">
        <v>7498.6500599999999</v>
      </c>
      <c r="I226" s="288">
        <v>7498.6500599999999</v>
      </c>
      <c r="J226" s="289">
        <v>7498.6500599999999</v>
      </c>
      <c r="K226" s="290">
        <f>(F226+G226+I226)/3</f>
        <v>5424.1988266666667</v>
      </c>
      <c r="L226" s="291">
        <f>(F226+H226+J226)/3</f>
        <v>5424.1988266666667</v>
      </c>
    </row>
    <row r="227" spans="1:12">
      <c r="A227" s="31"/>
      <c r="B227" s="32" t="s">
        <v>199</v>
      </c>
      <c r="C227" s="33" t="s">
        <v>210</v>
      </c>
      <c r="D227" s="30"/>
      <c r="E227" s="260"/>
      <c r="F227" s="280"/>
      <c r="G227" s="280"/>
      <c r="H227" s="280"/>
      <c r="I227" s="280"/>
      <c r="J227" s="281"/>
      <c r="K227" s="278"/>
      <c r="L227" s="279"/>
    </row>
    <row r="228" spans="1:12">
      <c r="A228" s="35">
        <v>2</v>
      </c>
      <c r="B228" s="32" t="s">
        <v>72</v>
      </c>
      <c r="C228" s="29"/>
      <c r="D228" s="30"/>
      <c r="E228" s="260"/>
      <c r="F228" s="280"/>
      <c r="G228" s="280"/>
      <c r="H228" s="280"/>
      <c r="I228" s="280"/>
      <c r="J228" s="281"/>
      <c r="K228" s="278"/>
      <c r="L228" s="279"/>
    </row>
    <row r="229" spans="1:12">
      <c r="A229" s="31"/>
      <c r="B229" s="32" t="s">
        <v>79</v>
      </c>
      <c r="C229" s="33" t="s">
        <v>74</v>
      </c>
      <c r="D229" s="30"/>
      <c r="E229" s="260"/>
      <c r="F229" s="283">
        <v>49.79999999999999</v>
      </c>
      <c r="G229" s="283">
        <v>49.79999999999999</v>
      </c>
      <c r="H229" s="283">
        <v>49.79999999999999</v>
      </c>
      <c r="I229" s="283">
        <v>49.79999999999999</v>
      </c>
      <c r="J229" s="292">
        <v>49.79999999999999</v>
      </c>
      <c r="K229" s="284">
        <f t="shared" ref="K229:K230" si="40">(F229+G229+I229)/3</f>
        <v>49.79999999999999</v>
      </c>
      <c r="L229" s="285">
        <f t="shared" ref="L229:L230" si="41">(F229+H229+J229)/3</f>
        <v>49.79999999999999</v>
      </c>
    </row>
    <row r="230" spans="1:12">
      <c r="A230" s="27"/>
      <c r="B230" s="28" t="s">
        <v>80</v>
      </c>
      <c r="C230" s="29" t="s">
        <v>74</v>
      </c>
      <c r="D230" s="30"/>
      <c r="E230" s="260"/>
      <c r="F230" s="283">
        <v>49.79999999999999</v>
      </c>
      <c r="G230" s="283">
        <v>49.179972602739731</v>
      </c>
      <c r="H230" s="283">
        <v>49.179972602739731</v>
      </c>
      <c r="I230" s="283">
        <v>49.168465753424655</v>
      </c>
      <c r="J230" s="292">
        <v>49.168465753424655</v>
      </c>
      <c r="K230" s="284">
        <f t="shared" si="40"/>
        <v>49.382812785388126</v>
      </c>
      <c r="L230" s="285">
        <f t="shared" si="41"/>
        <v>49.382812785388126</v>
      </c>
    </row>
    <row r="231" spans="1:12">
      <c r="A231" s="27"/>
      <c r="B231" s="28" t="s">
        <v>81</v>
      </c>
      <c r="C231" s="29" t="s">
        <v>73</v>
      </c>
      <c r="D231" s="30"/>
      <c r="E231" s="260"/>
      <c r="F231" s="282">
        <v>75609.009400001058</v>
      </c>
      <c r="G231" s="282">
        <v>92059.129673311982</v>
      </c>
      <c r="H231" s="282">
        <v>92059.129673311982</v>
      </c>
      <c r="I231" s="282">
        <v>99079.199999999983</v>
      </c>
      <c r="J231" s="293">
        <v>99079.199999999983</v>
      </c>
      <c r="K231" s="278">
        <f>F231+G231+I231</f>
        <v>266747.33907331305</v>
      </c>
      <c r="L231" s="279">
        <f>F231+H231+J231</f>
        <v>266747.33907331305</v>
      </c>
    </row>
    <row r="232" spans="1:12">
      <c r="A232" s="27"/>
      <c r="B232" s="32" t="s">
        <v>67</v>
      </c>
      <c r="C232" s="29"/>
      <c r="D232" s="30"/>
      <c r="E232" s="260"/>
      <c r="F232" s="280"/>
      <c r="G232" s="280"/>
      <c r="H232" s="280"/>
      <c r="I232" s="280"/>
      <c r="J232" s="281"/>
      <c r="K232" s="294"/>
      <c r="L232" s="295"/>
    </row>
    <row r="233" spans="1:12">
      <c r="A233" s="27"/>
      <c r="B233" s="28" t="s">
        <v>82</v>
      </c>
      <c r="C233" s="29" t="s">
        <v>73</v>
      </c>
      <c r="D233" s="30"/>
      <c r="E233" s="260"/>
      <c r="F233" s="282">
        <v>71785.125454287278</v>
      </c>
      <c r="G233" s="282">
        <v>86437.069995976577</v>
      </c>
      <c r="H233" s="282">
        <v>86437.069995976577</v>
      </c>
      <c r="I233" s="282">
        <v>91704.593531903985</v>
      </c>
      <c r="J233" s="293">
        <v>91704.593531903985</v>
      </c>
      <c r="K233" s="278">
        <f t="shared" ref="K233:K234" si="42">F233+G233+I233</f>
        <v>249926.78898216784</v>
      </c>
      <c r="L233" s="279">
        <f t="shared" ref="L233:L234" si="43">F233+H233+J233</f>
        <v>249926.78898216784</v>
      </c>
    </row>
    <row r="234" spans="1:12">
      <c r="A234" s="27"/>
      <c r="B234" s="28" t="s">
        <v>83</v>
      </c>
      <c r="C234" s="29" t="s">
        <v>76</v>
      </c>
      <c r="D234" s="30"/>
      <c r="E234" s="260"/>
      <c r="F234" s="282">
        <v>142.22797684228479</v>
      </c>
      <c r="G234" s="282">
        <v>152.0282456827974</v>
      </c>
      <c r="H234" s="282">
        <v>152.0282456827974</v>
      </c>
      <c r="I234" s="282">
        <v>143.51638530543315</v>
      </c>
      <c r="J234" s="293">
        <v>143.51638530543315</v>
      </c>
      <c r="K234" s="278">
        <f t="shared" si="42"/>
        <v>437.77260783051531</v>
      </c>
      <c r="L234" s="279">
        <f t="shared" si="43"/>
        <v>437.77260783051531</v>
      </c>
    </row>
    <row r="235" spans="1:12">
      <c r="A235" s="27"/>
      <c r="B235" s="28" t="s">
        <v>68</v>
      </c>
      <c r="C235" s="29"/>
      <c r="D235" s="30"/>
      <c r="E235" s="260"/>
      <c r="F235" s="280"/>
      <c r="G235" s="280"/>
      <c r="H235" s="280"/>
      <c r="I235" s="280"/>
      <c r="J235" s="281"/>
      <c r="K235" s="294"/>
      <c r="L235" s="295"/>
    </row>
    <row r="236" spans="1:12">
      <c r="A236" s="27"/>
      <c r="B236" s="28" t="s">
        <v>84</v>
      </c>
      <c r="C236" s="29" t="s">
        <v>73</v>
      </c>
      <c r="D236" s="30"/>
      <c r="E236" s="260"/>
      <c r="F236" s="280"/>
      <c r="G236" s="280"/>
      <c r="H236" s="280"/>
      <c r="I236" s="280"/>
      <c r="J236" s="281"/>
      <c r="K236" s="294"/>
      <c r="L236" s="295"/>
    </row>
    <row r="237" spans="1:12">
      <c r="A237" s="27"/>
      <c r="B237" s="28" t="s">
        <v>85</v>
      </c>
      <c r="C237" s="29" t="s">
        <v>74</v>
      </c>
      <c r="D237" s="30"/>
      <c r="E237" s="260"/>
      <c r="F237" s="280"/>
      <c r="G237" s="280"/>
      <c r="H237" s="280"/>
      <c r="I237" s="280"/>
      <c r="J237" s="281"/>
      <c r="K237" s="294"/>
      <c r="L237" s="295"/>
    </row>
    <row r="238" spans="1:12">
      <c r="A238" s="27"/>
      <c r="B238" s="28" t="s">
        <v>86</v>
      </c>
      <c r="C238" s="29" t="s">
        <v>76</v>
      </c>
      <c r="D238" s="30"/>
      <c r="E238" s="260"/>
      <c r="F238" s="280"/>
      <c r="G238" s="280"/>
      <c r="H238" s="280"/>
      <c r="I238" s="280"/>
      <c r="J238" s="281"/>
      <c r="K238" s="294"/>
      <c r="L238" s="295"/>
    </row>
    <row r="239" spans="1:12">
      <c r="A239" s="27"/>
      <c r="B239" s="28" t="s">
        <v>69</v>
      </c>
      <c r="C239" s="29"/>
      <c r="D239" s="30"/>
      <c r="E239" s="260"/>
      <c r="F239" s="280"/>
      <c r="G239" s="280"/>
      <c r="H239" s="280"/>
      <c r="I239" s="280"/>
      <c r="J239" s="281"/>
      <c r="K239" s="294"/>
      <c r="L239" s="295"/>
    </row>
    <row r="240" spans="1:12">
      <c r="A240" s="27"/>
      <c r="B240" s="28" t="s">
        <v>82</v>
      </c>
      <c r="C240" s="29" t="s">
        <v>73</v>
      </c>
      <c r="D240" s="30"/>
      <c r="E240" s="260"/>
      <c r="F240" s="282">
        <v>3631.4049999999993</v>
      </c>
      <c r="G240" s="282">
        <v>2219.1441720000003</v>
      </c>
      <c r="H240" s="282">
        <v>2219.1441720000003</v>
      </c>
      <c r="I240" s="282">
        <v>5081.5940880000007</v>
      </c>
      <c r="J240" s="293">
        <v>5081.5940880000007</v>
      </c>
      <c r="K240" s="278">
        <f>F240+G240+I240</f>
        <v>10932.143260000001</v>
      </c>
      <c r="L240" s="279">
        <f>F240+H240+J240</f>
        <v>10932.143260000001</v>
      </c>
    </row>
    <row r="241" spans="1:12">
      <c r="A241" s="27"/>
      <c r="B241" s="28" t="s">
        <v>83</v>
      </c>
      <c r="C241" s="29" t="s">
        <v>76</v>
      </c>
      <c r="D241" s="30"/>
      <c r="E241" s="260"/>
      <c r="F241" s="280"/>
      <c r="G241" s="280"/>
      <c r="H241" s="280"/>
      <c r="I241" s="280"/>
      <c r="J241" s="281"/>
      <c r="K241" s="294"/>
      <c r="L241" s="295"/>
    </row>
    <row r="242" spans="1:12">
      <c r="A242" s="27"/>
      <c r="B242" s="32" t="s">
        <v>70</v>
      </c>
      <c r="C242" s="29"/>
      <c r="D242" s="30"/>
      <c r="E242" s="260"/>
      <c r="F242" s="280"/>
      <c r="G242" s="280"/>
      <c r="H242" s="280"/>
      <c r="I242" s="280"/>
      <c r="J242" s="281"/>
      <c r="K242" s="294"/>
      <c r="L242" s="295"/>
    </row>
    <row r="243" spans="1:12">
      <c r="A243" s="27"/>
      <c r="B243" s="28" t="s">
        <v>82</v>
      </c>
      <c r="C243" s="29" t="s">
        <v>73</v>
      </c>
      <c r="D243" s="30"/>
      <c r="E243" s="260"/>
      <c r="F243" s="282">
        <v>71212.343400003592</v>
      </c>
      <c r="G243" s="282">
        <v>85538.961800000194</v>
      </c>
      <c r="H243" s="282">
        <v>85538.961800000194</v>
      </c>
      <c r="I243" s="282">
        <v>90356.471291903988</v>
      </c>
      <c r="J243" s="293">
        <v>90356.471291903988</v>
      </c>
      <c r="K243" s="278">
        <f>F243+G243+I243</f>
        <v>247107.77649190777</v>
      </c>
      <c r="L243" s="279">
        <f>F243+H243+J243</f>
        <v>247107.77649190777</v>
      </c>
    </row>
    <row r="244" spans="1:12">
      <c r="A244" s="27"/>
      <c r="B244" s="28" t="s">
        <v>85</v>
      </c>
      <c r="C244" s="29" t="s">
        <v>74</v>
      </c>
      <c r="D244" s="30"/>
      <c r="E244" s="260"/>
      <c r="F244" s="280"/>
      <c r="G244" s="280"/>
      <c r="H244" s="280"/>
      <c r="I244" s="280"/>
      <c r="J244" s="281"/>
      <c r="K244" s="294"/>
      <c r="L244" s="295"/>
    </row>
    <row r="245" spans="1:12">
      <c r="A245" s="27"/>
      <c r="B245" s="28" t="s">
        <v>83</v>
      </c>
      <c r="C245" s="29" t="s">
        <v>76</v>
      </c>
      <c r="D245" s="30"/>
      <c r="E245" s="260"/>
      <c r="F245" s="282">
        <v>128.91443228144129</v>
      </c>
      <c r="G245" s="282">
        <v>137.5452131654838</v>
      </c>
      <c r="H245" s="282">
        <v>137.5452131654838</v>
      </c>
      <c r="I245" s="282">
        <v>129.36081466150398</v>
      </c>
      <c r="J245" s="293">
        <v>129.36081466150398</v>
      </c>
      <c r="K245" s="278">
        <f>F245+G245+I245</f>
        <v>395.82046010842907</v>
      </c>
      <c r="L245" s="279">
        <f>F245+H245+J245</f>
        <v>395.82046010842907</v>
      </c>
    </row>
    <row r="246" spans="1:12" ht="26.25" thickBot="1">
      <c r="A246" s="296">
        <v>3</v>
      </c>
      <c r="B246" s="297" t="s">
        <v>87</v>
      </c>
      <c r="C246" s="238" t="s">
        <v>77</v>
      </c>
      <c r="D246" s="239"/>
      <c r="E246" s="298"/>
      <c r="F246" s="299">
        <v>200</v>
      </c>
      <c r="G246" s="299">
        <v>223</v>
      </c>
      <c r="H246" s="299">
        <v>223</v>
      </c>
      <c r="I246" s="299">
        <v>223</v>
      </c>
      <c r="J246" s="300">
        <v>223</v>
      </c>
      <c r="K246" s="301">
        <f>(F246+G246+I246)/3</f>
        <v>215.33333333333334</v>
      </c>
      <c r="L246" s="302">
        <f>(F246+H246+J246)/3</f>
        <v>215.33333333333334</v>
      </c>
    </row>
    <row r="248" spans="1:12">
      <c r="B248" s="58" t="s">
        <v>336</v>
      </c>
    </row>
    <row r="249" spans="1:12">
      <c r="B249" s="2" t="s">
        <v>270</v>
      </c>
    </row>
    <row r="250" spans="1:12">
      <c r="A250" s="2"/>
      <c r="B250" s="2" t="s">
        <v>271</v>
      </c>
    </row>
    <row r="251" spans="1:12">
      <c r="B251" s="2" t="s">
        <v>272</v>
      </c>
    </row>
    <row r="252" spans="1:12">
      <c r="B252" s="2" t="s">
        <v>273</v>
      </c>
    </row>
    <row r="253" spans="1:12">
      <c r="B253" s="58" t="s">
        <v>274</v>
      </c>
    </row>
    <row r="254" spans="1:12">
      <c r="B254" s="58" t="s">
        <v>275</v>
      </c>
    </row>
    <row r="255" spans="1:12">
      <c r="B255" s="58" t="s">
        <v>276</v>
      </c>
    </row>
    <row r="256" spans="1:12">
      <c r="B256" s="58" t="s">
        <v>269</v>
      </c>
    </row>
    <row r="257" spans="2:2">
      <c r="B257" s="36" t="s">
        <v>277</v>
      </c>
    </row>
    <row r="258" spans="2:2">
      <c r="B258" s="36" t="s">
        <v>278</v>
      </c>
    </row>
    <row r="259" spans="2:2">
      <c r="B259" s="36" t="s">
        <v>279</v>
      </c>
    </row>
  </sheetData>
  <mergeCells count="12">
    <mergeCell ref="A5:L5"/>
    <mergeCell ref="A7:L7"/>
    <mergeCell ref="A8:L8"/>
    <mergeCell ref="A9:L9"/>
    <mergeCell ref="A11:L11"/>
    <mergeCell ref="A12:L12"/>
    <mergeCell ref="A15:A16"/>
    <mergeCell ref="B15:B16"/>
    <mergeCell ref="G15:H15"/>
    <mergeCell ref="I15:J15"/>
    <mergeCell ref="K15:L15"/>
    <mergeCell ref="C15:C16"/>
  </mergeCells>
  <pageMargins left="0.31496062992125984" right="0.31496062992125984" top="0.35433070866141736" bottom="0.35433070866141736" header="0.31496062992125984" footer="0.31496062992125984"/>
  <pageSetup paperSize="8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62"/>
  <sheetViews>
    <sheetView tabSelected="1" topLeftCell="A5" zoomScale="85" zoomScaleNormal="85" workbookViewId="0">
      <selection activeCell="B57" sqref="B57:K57"/>
    </sheetView>
  </sheetViews>
  <sheetFormatPr defaultRowHeight="15.75"/>
  <cols>
    <col min="1" max="1" width="9.140625" style="1"/>
    <col min="2" max="2" width="62.85546875" style="1" customWidth="1"/>
    <col min="3" max="4" width="21.140625" style="1" hidden="1" customWidth="1"/>
    <col min="5" max="11" width="21.140625" style="1" customWidth="1"/>
    <col min="12" max="15" width="9.140625" style="1"/>
    <col min="16" max="16" width="9.28515625" style="1" bestFit="1" customWidth="1"/>
    <col min="17" max="16384" width="9.140625" style="1"/>
  </cols>
  <sheetData>
    <row r="1" spans="1:78" ht="18.75">
      <c r="I1" s="2"/>
      <c r="K1" s="3" t="s">
        <v>0</v>
      </c>
      <c r="L1" s="2"/>
      <c r="M1" s="2"/>
      <c r="O1" s="2"/>
    </row>
    <row r="2" spans="1:78" ht="18.75">
      <c r="I2" s="2"/>
      <c r="K2" s="97" t="s">
        <v>280</v>
      </c>
      <c r="L2" s="2"/>
      <c r="M2" s="2"/>
      <c r="O2" s="2"/>
    </row>
    <row r="3" spans="1:78" ht="18.75">
      <c r="I3" s="2"/>
      <c r="K3" s="97" t="s">
        <v>281</v>
      </c>
      <c r="L3" s="2"/>
      <c r="M3" s="2"/>
      <c r="O3" s="2"/>
    </row>
    <row r="5" spans="1:78" ht="21" customHeight="1">
      <c r="A5" s="318" t="s">
        <v>262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</row>
    <row r="7" spans="1:78" s="99" customFormat="1" ht="25.5" customHeight="1">
      <c r="A7" s="319" t="s">
        <v>282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</row>
    <row r="8" spans="1:78" s="99" customFormat="1" ht="16.5" customHeight="1">
      <c r="A8" s="100"/>
      <c r="B8" s="100"/>
      <c r="C8" s="100"/>
      <c r="D8" s="100"/>
      <c r="E8" s="100"/>
      <c r="F8" s="100"/>
      <c r="G8" s="100"/>
      <c r="H8" s="100"/>
      <c r="I8" s="100"/>
      <c r="J8" s="100"/>
    </row>
    <row r="9" spans="1:78" s="102" customFormat="1" ht="19.5" customHeight="1">
      <c r="A9" s="320" t="s">
        <v>263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</row>
    <row r="10" spans="1:78" s="102" customFormat="1" ht="15" customHeight="1">
      <c r="A10" s="317" t="s">
        <v>2</v>
      </c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3"/>
      <c r="BZ10" s="103"/>
    </row>
    <row r="11" spans="1:78" s="102" customFormat="1" ht="15" customHeight="1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</row>
    <row r="12" spans="1:78" s="102" customFormat="1" ht="18.75">
      <c r="A12" s="321" t="s">
        <v>283</v>
      </c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</row>
    <row r="13" spans="1:78" s="102" customFormat="1" ht="15" customHeight="1">
      <c r="A13" s="317" t="s">
        <v>284</v>
      </c>
      <c r="B13" s="317"/>
      <c r="C13" s="317"/>
      <c r="D13" s="317"/>
      <c r="E13" s="317"/>
      <c r="F13" s="317"/>
      <c r="G13" s="317"/>
      <c r="H13" s="317"/>
      <c r="I13" s="317"/>
      <c r="J13" s="317"/>
      <c r="K13" s="317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</row>
    <row r="14" spans="1:78">
      <c r="J14" s="106"/>
    </row>
    <row r="15" spans="1:78" ht="19.5" thickBot="1">
      <c r="A15" s="107"/>
      <c r="B15" s="324"/>
      <c r="C15" s="324"/>
      <c r="D15" s="324"/>
      <c r="K15" s="25" t="s">
        <v>210</v>
      </c>
    </row>
    <row r="16" spans="1:78" ht="63" customHeight="1">
      <c r="A16" s="325" t="s">
        <v>285</v>
      </c>
      <c r="B16" s="327" t="s">
        <v>286</v>
      </c>
      <c r="C16" s="22" t="s">
        <v>88</v>
      </c>
      <c r="D16" s="183" t="s">
        <v>6</v>
      </c>
      <c r="E16" s="183" t="s">
        <v>264</v>
      </c>
      <c r="F16" s="329" t="s">
        <v>265</v>
      </c>
      <c r="G16" s="329"/>
      <c r="H16" s="329" t="s">
        <v>266</v>
      </c>
      <c r="I16" s="330"/>
      <c r="J16" s="331" t="s">
        <v>7</v>
      </c>
      <c r="K16" s="332"/>
    </row>
    <row r="17" spans="1:16" ht="63.75" thickBot="1">
      <c r="A17" s="326"/>
      <c r="B17" s="328"/>
      <c r="C17" s="23" t="s">
        <v>8</v>
      </c>
      <c r="D17" s="17" t="s">
        <v>8</v>
      </c>
      <c r="E17" s="17" t="s">
        <v>9</v>
      </c>
      <c r="F17" s="17" t="s">
        <v>10</v>
      </c>
      <c r="G17" s="17" t="s">
        <v>11</v>
      </c>
      <c r="H17" s="17" t="s">
        <v>10</v>
      </c>
      <c r="I17" s="24" t="s">
        <v>11</v>
      </c>
      <c r="J17" s="17" t="s">
        <v>10</v>
      </c>
      <c r="K17" s="18" t="s">
        <v>12</v>
      </c>
      <c r="N17" s="10"/>
    </row>
    <row r="18" spans="1:16" ht="16.5" thickBot="1">
      <c r="A18" s="108">
        <v>1</v>
      </c>
      <c r="B18" s="109">
        <v>2</v>
      </c>
      <c r="C18" s="21">
        <v>4</v>
      </c>
      <c r="D18" s="110">
        <v>3</v>
      </c>
      <c r="E18" s="110">
        <v>4</v>
      </c>
      <c r="F18" s="110">
        <v>5</v>
      </c>
      <c r="G18" s="110">
        <v>6</v>
      </c>
      <c r="H18" s="110">
        <v>7</v>
      </c>
      <c r="I18" s="111">
        <v>8</v>
      </c>
      <c r="J18" s="110">
        <v>9</v>
      </c>
      <c r="K18" s="112">
        <v>10</v>
      </c>
      <c r="N18" s="10"/>
    </row>
    <row r="19" spans="1:16" ht="38.25" thickBot="1">
      <c r="A19" s="113"/>
      <c r="B19" s="114" t="s">
        <v>287</v>
      </c>
      <c r="C19" s="115"/>
      <c r="D19" s="116"/>
      <c r="E19" s="157">
        <v>5858.1520849399994</v>
      </c>
      <c r="F19" s="157">
        <f t="shared" ref="F19:I19" si="0">F20+F38</f>
        <v>0</v>
      </c>
      <c r="G19" s="157">
        <f t="shared" si="0"/>
        <v>681.92463835896569</v>
      </c>
      <c r="H19" s="157">
        <f t="shared" si="0"/>
        <v>0</v>
      </c>
      <c r="I19" s="158">
        <f t="shared" si="0"/>
        <v>-160.2361202089661</v>
      </c>
      <c r="J19" s="157">
        <f>E19+F19+H19</f>
        <v>5858.1520849399994</v>
      </c>
      <c r="K19" s="159">
        <f>E19+G19+I19</f>
        <v>6379.8406030899996</v>
      </c>
      <c r="N19" s="10"/>
    </row>
    <row r="20" spans="1:16" ht="19.5" thickBot="1">
      <c r="A20" s="117" t="s">
        <v>46</v>
      </c>
      <c r="B20" s="118" t="s">
        <v>288</v>
      </c>
      <c r="C20" s="119"/>
      <c r="D20" s="120"/>
      <c r="E20" s="160">
        <f>E34</f>
        <v>2268.3000849399996</v>
      </c>
      <c r="F20" s="160">
        <v>0</v>
      </c>
      <c r="G20" s="160">
        <f>G35+G34+G31+G24+G22+G29+G37</f>
        <v>681.92463835896569</v>
      </c>
      <c r="H20" s="160">
        <v>0</v>
      </c>
      <c r="I20" s="161">
        <f>I35+I24+I22+I31+I29</f>
        <v>1015.3638797910338</v>
      </c>
      <c r="J20" s="160">
        <f t="shared" ref="J20:J53" si="1">E20+F20+H20</f>
        <v>2268.3000849399996</v>
      </c>
      <c r="K20" s="162">
        <f t="shared" ref="K20:K53" si="2">E20+G20+I20</f>
        <v>3965.5886030899992</v>
      </c>
      <c r="N20" s="10"/>
    </row>
    <row r="21" spans="1:16" ht="18.75">
      <c r="A21" s="121" t="s">
        <v>43</v>
      </c>
      <c r="B21" s="122" t="s">
        <v>289</v>
      </c>
      <c r="C21" s="123"/>
      <c r="D21" s="124"/>
      <c r="E21" s="163"/>
      <c r="F21" s="163"/>
      <c r="G21" s="164"/>
      <c r="H21" s="163"/>
      <c r="I21" s="165"/>
      <c r="J21" s="188">
        <f t="shared" si="1"/>
        <v>0</v>
      </c>
      <c r="K21" s="189">
        <f t="shared" si="2"/>
        <v>0</v>
      </c>
      <c r="N21" s="10"/>
    </row>
    <row r="22" spans="1:16" ht="37.5">
      <c r="A22" s="125" t="s">
        <v>290</v>
      </c>
      <c r="B22" s="126" t="s">
        <v>291</v>
      </c>
      <c r="C22" s="127"/>
      <c r="D22" s="128"/>
      <c r="E22" s="91"/>
      <c r="F22" s="91"/>
      <c r="G22" s="62">
        <v>100</v>
      </c>
      <c r="H22" s="91"/>
      <c r="I22" s="167"/>
      <c r="J22" s="190">
        <f t="shared" si="1"/>
        <v>0</v>
      </c>
      <c r="K22" s="72">
        <f t="shared" si="2"/>
        <v>100</v>
      </c>
      <c r="N22" s="10"/>
    </row>
    <row r="23" spans="1:16" ht="18.75">
      <c r="A23" s="125" t="s">
        <v>292</v>
      </c>
      <c r="B23" s="129" t="s">
        <v>293</v>
      </c>
      <c r="C23" s="127"/>
      <c r="D23" s="128"/>
      <c r="E23" s="91"/>
      <c r="F23" s="91"/>
      <c r="G23" s="166"/>
      <c r="H23" s="91"/>
      <c r="I23" s="70"/>
      <c r="J23" s="190">
        <f t="shared" si="1"/>
        <v>0</v>
      </c>
      <c r="K23" s="191">
        <f t="shared" si="2"/>
        <v>0</v>
      </c>
      <c r="N23" s="10"/>
    </row>
    <row r="24" spans="1:16" ht="18.75">
      <c r="A24" s="125" t="s">
        <v>294</v>
      </c>
      <c r="B24" s="126" t="s">
        <v>295</v>
      </c>
      <c r="C24" s="130"/>
      <c r="D24" s="128"/>
      <c r="E24" s="91"/>
      <c r="F24" s="91"/>
      <c r="G24" s="166"/>
      <c r="H24" s="204"/>
      <c r="I24" s="70">
        <v>158.72634590000001</v>
      </c>
      <c r="J24" s="190">
        <f t="shared" si="1"/>
        <v>0</v>
      </c>
      <c r="K24" s="72">
        <f t="shared" si="2"/>
        <v>158.72634590000001</v>
      </c>
      <c r="N24" s="10"/>
    </row>
    <row r="25" spans="1:16" ht="18.75">
      <c r="A25" s="125" t="s">
        <v>296</v>
      </c>
      <c r="B25" s="129" t="s">
        <v>297</v>
      </c>
      <c r="C25" s="127"/>
      <c r="D25" s="128"/>
      <c r="E25" s="91"/>
      <c r="F25" s="91"/>
      <c r="G25" s="166"/>
      <c r="H25" s="91"/>
      <c r="I25" s="70"/>
      <c r="J25" s="190">
        <f t="shared" si="1"/>
        <v>0</v>
      </c>
      <c r="K25" s="191">
        <f t="shared" si="2"/>
        <v>0</v>
      </c>
      <c r="N25" s="10"/>
    </row>
    <row r="26" spans="1:16" ht="18.75">
      <c r="A26" s="125"/>
      <c r="B26" s="131" t="s">
        <v>298</v>
      </c>
      <c r="C26" s="127"/>
      <c r="D26" s="128"/>
      <c r="E26" s="91"/>
      <c r="F26" s="91"/>
      <c r="G26" s="166"/>
      <c r="H26" s="91"/>
      <c r="I26" s="70"/>
      <c r="J26" s="190">
        <f t="shared" si="1"/>
        <v>0</v>
      </c>
      <c r="K26" s="191">
        <f t="shared" si="2"/>
        <v>0</v>
      </c>
      <c r="N26" s="10"/>
    </row>
    <row r="27" spans="1:16" ht="18.75">
      <c r="A27" s="125" t="s">
        <v>299</v>
      </c>
      <c r="B27" s="129" t="s">
        <v>300</v>
      </c>
      <c r="C27" s="127"/>
      <c r="D27" s="128"/>
      <c r="E27" s="91"/>
      <c r="F27" s="91"/>
      <c r="G27" s="166"/>
      <c r="H27" s="91"/>
      <c r="I27" s="70"/>
      <c r="J27" s="190">
        <f t="shared" si="1"/>
        <v>0</v>
      </c>
      <c r="K27" s="191">
        <f t="shared" si="2"/>
        <v>0</v>
      </c>
    </row>
    <row r="28" spans="1:16" ht="18.75">
      <c r="A28" s="125"/>
      <c r="B28" s="131" t="s">
        <v>298</v>
      </c>
      <c r="C28" s="127"/>
      <c r="D28" s="128"/>
      <c r="E28" s="91"/>
      <c r="F28" s="91"/>
      <c r="G28" s="166"/>
      <c r="H28" s="91"/>
      <c r="I28" s="70"/>
      <c r="J28" s="190">
        <f t="shared" si="1"/>
        <v>0</v>
      </c>
      <c r="K28" s="72"/>
    </row>
    <row r="29" spans="1:16" ht="21.75" customHeight="1">
      <c r="A29" s="125" t="s">
        <v>301</v>
      </c>
      <c r="B29" s="129" t="s">
        <v>302</v>
      </c>
      <c r="C29" s="127"/>
      <c r="D29" s="128"/>
      <c r="E29" s="91"/>
      <c r="F29" s="91"/>
      <c r="G29" s="166">
        <v>126.96</v>
      </c>
      <c r="H29" s="91"/>
      <c r="I29" s="63"/>
      <c r="J29" s="190">
        <f t="shared" si="1"/>
        <v>0</v>
      </c>
      <c r="K29" s="72">
        <f t="shared" si="2"/>
        <v>126.96</v>
      </c>
    </row>
    <row r="30" spans="1:16" ht="18.75">
      <c r="A30" s="125" t="s">
        <v>44</v>
      </c>
      <c r="B30" s="129" t="s">
        <v>303</v>
      </c>
      <c r="C30" s="127"/>
      <c r="D30" s="128"/>
      <c r="E30" s="91"/>
      <c r="F30" s="91"/>
      <c r="G30" s="166"/>
      <c r="H30" s="91"/>
      <c r="I30" s="70"/>
      <c r="J30" s="190">
        <f t="shared" si="1"/>
        <v>0</v>
      </c>
      <c r="K30" s="72"/>
    </row>
    <row r="31" spans="1:16" ht="37.5">
      <c r="A31" s="125" t="s">
        <v>304</v>
      </c>
      <c r="B31" s="126" t="s">
        <v>305</v>
      </c>
      <c r="C31" s="127"/>
      <c r="D31" s="128"/>
      <c r="E31" s="91"/>
      <c r="F31" s="91"/>
      <c r="G31" s="166">
        <v>182.0597435</v>
      </c>
      <c r="H31" s="91"/>
      <c r="I31" s="70">
        <v>850.76903389103381</v>
      </c>
      <c r="J31" s="190">
        <f t="shared" si="1"/>
        <v>0</v>
      </c>
      <c r="K31" s="72">
        <f t="shared" si="2"/>
        <v>1032.8287773910338</v>
      </c>
      <c r="P31" s="186"/>
    </row>
    <row r="32" spans="1:16" ht="18.75">
      <c r="A32" s="125" t="s">
        <v>306</v>
      </c>
      <c r="B32" s="129" t="s">
        <v>307</v>
      </c>
      <c r="C32" s="127"/>
      <c r="D32" s="128"/>
      <c r="E32" s="91"/>
      <c r="F32" s="91"/>
      <c r="G32" s="166"/>
      <c r="H32" s="91"/>
      <c r="I32" s="70"/>
      <c r="J32" s="190">
        <f t="shared" si="1"/>
        <v>0</v>
      </c>
      <c r="K32" s="72"/>
      <c r="O32" s="185"/>
    </row>
    <row r="33" spans="1:14" ht="18.75">
      <c r="A33" s="125" t="s">
        <v>308</v>
      </c>
      <c r="B33" s="129" t="s">
        <v>309</v>
      </c>
      <c r="C33" s="127"/>
      <c r="D33" s="128"/>
      <c r="E33" s="91"/>
      <c r="F33" s="91"/>
      <c r="G33" s="91"/>
      <c r="H33" s="91"/>
      <c r="I33" s="63"/>
      <c r="J33" s="190">
        <f t="shared" si="1"/>
        <v>0</v>
      </c>
      <c r="K33" s="72"/>
    </row>
    <row r="34" spans="1:14" ht="18.75">
      <c r="A34" s="125" t="s">
        <v>47</v>
      </c>
      <c r="B34" s="129" t="s">
        <v>310</v>
      </c>
      <c r="C34" s="132"/>
      <c r="D34" s="133"/>
      <c r="E34" s="91">
        <f>E19-E42-E44</f>
        <v>2268.3000849399996</v>
      </c>
      <c r="F34" s="91"/>
      <c r="G34" s="91">
        <v>272.90489485896569</v>
      </c>
      <c r="H34" s="91"/>
      <c r="I34" s="203"/>
      <c r="J34" s="91">
        <f t="shared" si="1"/>
        <v>2268.3000849399996</v>
      </c>
      <c r="K34" s="72">
        <f t="shared" si="2"/>
        <v>2541.2049797989653</v>
      </c>
      <c r="N34" s="202"/>
    </row>
    <row r="35" spans="1:14" ht="22.5" customHeight="1">
      <c r="A35" s="125" t="s">
        <v>93</v>
      </c>
      <c r="B35" s="129" t="s">
        <v>311</v>
      </c>
      <c r="C35" s="127"/>
      <c r="D35" s="128"/>
      <c r="E35" s="187"/>
      <c r="F35" s="91"/>
      <c r="G35" s="91"/>
      <c r="H35" s="91"/>
      <c r="I35" s="63">
        <v>5.8685</v>
      </c>
      <c r="J35" s="190">
        <f t="shared" si="1"/>
        <v>0</v>
      </c>
      <c r="K35" s="72">
        <f t="shared" si="2"/>
        <v>5.8685</v>
      </c>
    </row>
    <row r="36" spans="1:14" ht="18.75">
      <c r="A36" s="125" t="s">
        <v>312</v>
      </c>
      <c r="B36" s="129" t="s">
        <v>313</v>
      </c>
      <c r="C36" s="127"/>
      <c r="D36" s="128"/>
      <c r="E36" s="91"/>
      <c r="F36" s="91"/>
      <c r="G36" s="91"/>
      <c r="H36" s="91"/>
      <c r="I36" s="63"/>
      <c r="J36" s="190">
        <f t="shared" si="1"/>
        <v>0</v>
      </c>
      <c r="K36" s="72"/>
    </row>
    <row r="37" spans="1:14" ht="19.5" thickBot="1">
      <c r="A37" s="134" t="s">
        <v>314</v>
      </c>
      <c r="B37" s="135" t="s">
        <v>315</v>
      </c>
      <c r="C37" s="136"/>
      <c r="D37" s="137"/>
      <c r="E37" s="168"/>
      <c r="F37" s="168"/>
      <c r="G37" s="169"/>
      <c r="H37" s="168"/>
      <c r="I37" s="51"/>
      <c r="J37" s="192">
        <f t="shared" si="1"/>
        <v>0</v>
      </c>
      <c r="K37" s="72"/>
    </row>
    <row r="38" spans="1:14" ht="19.5" thickBot="1">
      <c r="A38" s="117" t="s">
        <v>48</v>
      </c>
      <c r="B38" s="118" t="s">
        <v>316</v>
      </c>
      <c r="C38" s="119"/>
      <c r="D38" s="120"/>
      <c r="E38" s="160">
        <f>E42+E44</f>
        <v>3589.8519999999999</v>
      </c>
      <c r="F38" s="160"/>
      <c r="G38" s="170">
        <f>G42</f>
        <v>0</v>
      </c>
      <c r="H38" s="160"/>
      <c r="I38" s="207">
        <f>I43</f>
        <v>-1175.5999999999999</v>
      </c>
      <c r="J38" s="160">
        <f t="shared" si="1"/>
        <v>3589.8519999999999</v>
      </c>
      <c r="K38" s="86">
        <f t="shared" si="2"/>
        <v>2414.252</v>
      </c>
    </row>
    <row r="39" spans="1:14" ht="18.75">
      <c r="A39" s="121" t="s">
        <v>49</v>
      </c>
      <c r="B39" s="122" t="s">
        <v>317</v>
      </c>
      <c r="C39" s="123"/>
      <c r="D39" s="124"/>
      <c r="E39" s="163"/>
      <c r="F39" s="163"/>
      <c r="G39" s="164"/>
      <c r="H39" s="163"/>
      <c r="I39" s="165"/>
      <c r="J39" s="188">
        <f t="shared" si="1"/>
        <v>0</v>
      </c>
      <c r="K39" s="189">
        <f t="shared" si="2"/>
        <v>0</v>
      </c>
    </row>
    <row r="40" spans="1:14" ht="18.75">
      <c r="A40" s="125" t="s">
        <v>50</v>
      </c>
      <c r="B40" s="129" t="s">
        <v>318</v>
      </c>
      <c r="C40" s="127"/>
      <c r="D40" s="128"/>
      <c r="E40" s="91"/>
      <c r="F40" s="91"/>
      <c r="G40" s="166"/>
      <c r="H40" s="91"/>
      <c r="I40" s="167"/>
      <c r="J40" s="190">
        <f t="shared" si="1"/>
        <v>0</v>
      </c>
      <c r="K40" s="191">
        <f t="shared" si="2"/>
        <v>0</v>
      </c>
    </row>
    <row r="41" spans="1:14" ht="18.75">
      <c r="A41" s="125" t="s">
        <v>62</v>
      </c>
      <c r="B41" s="129" t="s">
        <v>319</v>
      </c>
      <c r="C41" s="127"/>
      <c r="D41" s="128"/>
      <c r="E41" s="91"/>
      <c r="F41" s="91"/>
      <c r="G41" s="166"/>
      <c r="H41" s="91"/>
      <c r="I41" s="167"/>
      <c r="J41" s="190">
        <f t="shared" si="1"/>
        <v>0</v>
      </c>
      <c r="K41" s="191">
        <f t="shared" si="2"/>
        <v>0</v>
      </c>
    </row>
    <row r="42" spans="1:14" ht="18.75">
      <c r="A42" s="125" t="s">
        <v>131</v>
      </c>
      <c r="B42" s="129" t="s">
        <v>320</v>
      </c>
      <c r="C42" s="127"/>
      <c r="D42" s="128"/>
      <c r="E42" s="91">
        <v>1781.548</v>
      </c>
      <c r="F42" s="91"/>
      <c r="G42" s="166">
        <f>G44</f>
        <v>0</v>
      </c>
      <c r="H42" s="91"/>
      <c r="I42" s="167"/>
      <c r="J42" s="91">
        <f t="shared" si="1"/>
        <v>1781.548</v>
      </c>
      <c r="K42" s="72">
        <f t="shared" si="2"/>
        <v>1781.548</v>
      </c>
    </row>
    <row r="43" spans="1:14" ht="24" customHeight="1">
      <c r="A43" s="125" t="s">
        <v>321</v>
      </c>
      <c r="B43" s="129" t="s">
        <v>322</v>
      </c>
      <c r="C43" s="127"/>
      <c r="D43" s="128"/>
      <c r="E43" s="171"/>
      <c r="F43" s="171"/>
      <c r="G43" s="166"/>
      <c r="H43" s="205"/>
      <c r="I43" s="167">
        <v>-1175.5999999999999</v>
      </c>
      <c r="J43" s="194">
        <f t="shared" si="1"/>
        <v>0</v>
      </c>
      <c r="K43" s="72">
        <f t="shared" si="2"/>
        <v>-1175.5999999999999</v>
      </c>
    </row>
    <row r="44" spans="1:14" ht="37.5">
      <c r="A44" s="125" t="s">
        <v>321</v>
      </c>
      <c r="B44" s="138" t="s">
        <v>323</v>
      </c>
      <c r="C44" s="127"/>
      <c r="D44" s="128"/>
      <c r="E44" s="91">
        <v>1808.3040000000001</v>
      </c>
      <c r="F44" s="171"/>
      <c r="G44" s="166"/>
      <c r="H44" s="62"/>
      <c r="I44" s="173"/>
      <c r="J44" s="194">
        <f t="shared" si="1"/>
        <v>1808.3040000000001</v>
      </c>
      <c r="K44" s="72">
        <f t="shared" si="2"/>
        <v>1808.3040000000001</v>
      </c>
    </row>
    <row r="45" spans="1:14" ht="37.5">
      <c r="A45" s="125" t="s">
        <v>321</v>
      </c>
      <c r="B45" s="138" t="s">
        <v>324</v>
      </c>
      <c r="C45" s="127"/>
      <c r="D45" s="128"/>
      <c r="E45" s="171"/>
      <c r="F45" s="171"/>
      <c r="G45" s="172"/>
      <c r="H45" s="172"/>
      <c r="I45" s="173"/>
      <c r="J45" s="194">
        <f t="shared" si="1"/>
        <v>0</v>
      </c>
      <c r="K45" s="191">
        <f t="shared" si="2"/>
        <v>0</v>
      </c>
    </row>
    <row r="46" spans="1:14" ht="37.5">
      <c r="A46" s="125" t="s">
        <v>321</v>
      </c>
      <c r="B46" s="138" t="s">
        <v>325</v>
      </c>
      <c r="C46" s="127"/>
      <c r="D46" s="128"/>
      <c r="E46" s="171"/>
      <c r="F46" s="171"/>
      <c r="G46" s="172"/>
      <c r="H46" s="172"/>
      <c r="I46" s="173"/>
      <c r="J46" s="194">
        <f t="shared" si="1"/>
        <v>0</v>
      </c>
      <c r="K46" s="191">
        <f t="shared" si="2"/>
        <v>0</v>
      </c>
    </row>
    <row r="47" spans="1:14" ht="18.75">
      <c r="A47" s="125" t="s">
        <v>132</v>
      </c>
      <c r="B47" s="129" t="s">
        <v>326</v>
      </c>
      <c r="C47" s="127"/>
      <c r="D47" s="128"/>
      <c r="E47" s="171"/>
      <c r="F47" s="171"/>
      <c r="G47" s="172"/>
      <c r="H47" s="172"/>
      <c r="I47" s="173"/>
      <c r="J47" s="194">
        <f t="shared" si="1"/>
        <v>0</v>
      </c>
      <c r="K47" s="191">
        <f t="shared" si="2"/>
        <v>0</v>
      </c>
    </row>
    <row r="48" spans="1:14" ht="18.75">
      <c r="A48" s="125" t="s">
        <v>133</v>
      </c>
      <c r="B48" s="129" t="s">
        <v>327</v>
      </c>
      <c r="C48" s="127"/>
      <c r="D48" s="128"/>
      <c r="E48" s="171"/>
      <c r="F48" s="171"/>
      <c r="G48" s="172"/>
      <c r="H48" s="172"/>
      <c r="I48" s="173"/>
      <c r="J48" s="194">
        <f t="shared" si="1"/>
        <v>0</v>
      </c>
      <c r="K48" s="191">
        <f t="shared" si="2"/>
        <v>0</v>
      </c>
    </row>
    <row r="49" spans="1:11" ht="19.5" thickBot="1">
      <c r="A49" s="134" t="s">
        <v>134</v>
      </c>
      <c r="B49" s="135" t="s">
        <v>328</v>
      </c>
      <c r="C49" s="136"/>
      <c r="D49" s="137"/>
      <c r="E49" s="174"/>
      <c r="F49" s="174"/>
      <c r="G49" s="175"/>
      <c r="H49" s="175"/>
      <c r="I49" s="176"/>
      <c r="J49" s="195">
        <f t="shared" si="1"/>
        <v>0</v>
      </c>
      <c r="K49" s="193">
        <f t="shared" si="2"/>
        <v>0</v>
      </c>
    </row>
    <row r="50" spans="1:11" ht="37.5">
      <c r="A50" s="139"/>
      <c r="B50" s="140" t="s">
        <v>329</v>
      </c>
      <c r="C50" s="141"/>
      <c r="D50" s="142"/>
      <c r="E50" s="177"/>
      <c r="F50" s="177"/>
      <c r="G50" s="178"/>
      <c r="H50" s="178"/>
      <c r="I50" s="179"/>
      <c r="J50" s="196">
        <f t="shared" si="1"/>
        <v>0</v>
      </c>
      <c r="K50" s="197">
        <f t="shared" si="2"/>
        <v>0</v>
      </c>
    </row>
    <row r="51" spans="1:11" ht="37.5">
      <c r="A51" s="143"/>
      <c r="B51" s="144" t="s">
        <v>330</v>
      </c>
      <c r="C51" s="145"/>
      <c r="D51" s="128"/>
      <c r="E51" s="171"/>
      <c r="F51" s="171"/>
      <c r="G51" s="172"/>
      <c r="H51" s="172"/>
      <c r="I51" s="173"/>
      <c r="J51" s="194">
        <f t="shared" si="1"/>
        <v>0</v>
      </c>
      <c r="K51" s="191">
        <f t="shared" si="2"/>
        <v>0</v>
      </c>
    </row>
    <row r="52" spans="1:11" ht="37.5">
      <c r="A52" s="143"/>
      <c r="B52" s="144" t="s">
        <v>331</v>
      </c>
      <c r="C52" s="145"/>
      <c r="D52" s="128"/>
      <c r="E52" s="171"/>
      <c r="F52" s="171"/>
      <c r="G52" s="172"/>
      <c r="H52" s="172"/>
      <c r="I52" s="173"/>
      <c r="J52" s="194">
        <f t="shared" si="1"/>
        <v>0</v>
      </c>
      <c r="K52" s="191">
        <f t="shared" si="2"/>
        <v>0</v>
      </c>
    </row>
    <row r="53" spans="1:11" ht="19.5" thickBot="1">
      <c r="A53" s="146"/>
      <c r="B53" s="147" t="s">
        <v>332</v>
      </c>
      <c r="C53" s="148"/>
      <c r="D53" s="149"/>
      <c r="E53" s="180"/>
      <c r="F53" s="180"/>
      <c r="G53" s="181"/>
      <c r="H53" s="181"/>
      <c r="I53" s="182"/>
      <c r="J53" s="198">
        <f t="shared" si="1"/>
        <v>0</v>
      </c>
      <c r="K53" s="199">
        <f t="shared" si="2"/>
        <v>0</v>
      </c>
    </row>
    <row r="54" spans="1:11" ht="20.25" customHeight="1">
      <c r="A54" s="150"/>
      <c r="B54" s="323" t="s">
        <v>334</v>
      </c>
      <c r="C54" s="323"/>
      <c r="D54" s="323"/>
      <c r="E54" s="323"/>
      <c r="F54" s="323"/>
      <c r="G54" s="323"/>
      <c r="H54" s="323"/>
      <c r="I54" s="323"/>
      <c r="J54" s="323"/>
      <c r="K54" s="323"/>
    </row>
    <row r="55" spans="1:11" ht="21" customHeight="1">
      <c r="A55" s="151"/>
      <c r="B55" s="200" t="s">
        <v>333</v>
      </c>
      <c r="C55" s="200"/>
      <c r="D55" s="200"/>
      <c r="E55" s="200"/>
      <c r="F55" s="200"/>
      <c r="G55" s="201"/>
      <c r="H55" s="201"/>
      <c r="I55" s="201"/>
      <c r="J55" s="201"/>
      <c r="K55" s="201"/>
    </row>
    <row r="56" spans="1:11" ht="36" customHeight="1">
      <c r="A56" s="151"/>
      <c r="B56" s="316" t="s">
        <v>335</v>
      </c>
      <c r="C56" s="316"/>
      <c r="D56" s="316"/>
      <c r="E56" s="316"/>
      <c r="F56" s="316"/>
      <c r="G56" s="316"/>
      <c r="H56" s="316"/>
      <c r="I56" s="316"/>
      <c r="J56" s="316"/>
      <c r="K56" s="316"/>
    </row>
    <row r="57" spans="1:11" ht="157.5" customHeight="1">
      <c r="A57" s="151"/>
      <c r="B57" s="316" t="s">
        <v>337</v>
      </c>
      <c r="C57" s="316"/>
      <c r="D57" s="316"/>
      <c r="E57" s="316"/>
      <c r="F57" s="316"/>
      <c r="G57" s="316"/>
      <c r="H57" s="316"/>
      <c r="I57" s="316"/>
      <c r="J57" s="316"/>
      <c r="K57" s="316"/>
    </row>
    <row r="58" spans="1:11">
      <c r="A58" s="152"/>
      <c r="B58" s="152"/>
      <c r="C58" s="152"/>
      <c r="D58" s="152"/>
      <c r="E58" s="152"/>
      <c r="F58" s="152"/>
      <c r="G58" s="152"/>
      <c r="H58" s="152"/>
      <c r="I58" s="152"/>
      <c r="J58" s="152"/>
    </row>
    <row r="59" spans="1:11">
      <c r="A59" s="151"/>
    </row>
    <row r="60" spans="1:11">
      <c r="A60" s="153"/>
      <c r="G60" s="154"/>
      <c r="H60" s="154"/>
      <c r="I60" s="154"/>
      <c r="J60" s="155"/>
    </row>
    <row r="61" spans="1:11">
      <c r="G61" s="156"/>
      <c r="H61" s="156"/>
      <c r="I61" s="156"/>
    </row>
    <row r="62" spans="1:11">
      <c r="A62" s="2"/>
      <c r="I62" s="107"/>
    </row>
  </sheetData>
  <mergeCells count="15">
    <mergeCell ref="B57:K57"/>
    <mergeCell ref="B56:K56"/>
    <mergeCell ref="A13:K13"/>
    <mergeCell ref="A5:K5"/>
    <mergeCell ref="A7:K7"/>
    <mergeCell ref="A9:K9"/>
    <mergeCell ref="A10:K10"/>
    <mergeCell ref="A12:K12"/>
    <mergeCell ref="B54:K54"/>
    <mergeCell ref="B15:D15"/>
    <mergeCell ref="A16:A17"/>
    <mergeCell ref="B16:B17"/>
    <mergeCell ref="F16:G16"/>
    <mergeCell ref="H16:I16"/>
    <mergeCell ref="J16:K1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Финплан</vt:lpstr>
      <vt:lpstr>Источники</vt:lpstr>
      <vt:lpstr>Финплан!Область_печати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ezhikov_pv</cp:lastModifiedBy>
  <cp:lastPrinted>2016-07-25T02:55:53Z</cp:lastPrinted>
  <dcterms:created xsi:type="dcterms:W3CDTF">2015-09-16T07:43:55Z</dcterms:created>
  <dcterms:modified xsi:type="dcterms:W3CDTF">2016-11-16T09:23:04Z</dcterms:modified>
</cp:coreProperties>
</file>